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2E7726F-8E52-448D-8E2E-D18486891B8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tiv'!$A$1:$F$37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9" l="1"/>
  <c r="C6" i="9"/>
  <c r="B20" i="9"/>
  <c r="D43" i="9"/>
  <c r="E43" i="9" s="1"/>
  <c r="F16" i="24" l="1"/>
  <c r="D39" i="9" l="1"/>
  <c r="D18" i="24"/>
  <c r="D17" i="24"/>
  <c r="D15" i="24"/>
  <c r="D14" i="24"/>
  <c r="D13" i="24"/>
  <c r="D12" i="24"/>
  <c r="D11" i="24"/>
  <c r="D10" i="24"/>
  <c r="D9" i="24"/>
  <c r="D8" i="24"/>
  <c r="D7" i="24"/>
  <c r="D12" i="21"/>
  <c r="C12" i="21"/>
  <c r="F26" i="22"/>
  <c r="E26" i="22"/>
  <c r="D26" i="22"/>
  <c r="C26" i="22"/>
  <c r="F23" i="22"/>
  <c r="E23" i="22"/>
  <c r="D23" i="22"/>
  <c r="C23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C29" i="22" s="1"/>
  <c r="E29" i="22" l="1"/>
  <c r="F29" i="22"/>
  <c r="D29" i="22"/>
  <c r="C7" i="10"/>
  <c r="D54" i="18"/>
  <c r="D59" i="18" s="1"/>
  <c r="D30" i="18"/>
  <c r="D8" i="18"/>
  <c r="M26" i="24"/>
  <c r="M7" i="24"/>
  <c r="G7" i="11"/>
  <c r="D18" i="11"/>
  <c r="D34" i="18" l="1"/>
  <c r="K18" i="11"/>
  <c r="C18" i="11" l="1"/>
  <c r="F59" i="18" l="1"/>
  <c r="A2" i="22" l="1"/>
  <c r="A2" i="21"/>
  <c r="A2" i="11"/>
  <c r="A2" i="18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6" i="19" s="1"/>
  <c r="A47" i="19" s="1"/>
  <c r="A48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2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7" i="24"/>
  <c r="A14" i="7"/>
  <c r="A27" i="19" l="1"/>
  <c r="A28" i="19" s="1"/>
  <c r="A29" i="19"/>
  <c r="A31" i="19" s="1"/>
  <c r="A69" i="19"/>
  <c r="A70" i="19" s="1"/>
  <c r="A68" i="19"/>
  <c r="A45" i="7"/>
  <c r="A46" i="7" s="1"/>
  <c r="A47" i="7" s="1"/>
  <c r="A48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M28" i="24" l="1"/>
  <c r="D23" i="19" s="1"/>
  <c r="A68" i="7"/>
  <c r="A69" i="7" s="1"/>
  <c r="A70" i="7" s="1"/>
  <c r="A72" i="7"/>
  <c r="L19" i="24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/>
  <c r="D8" i="9"/>
  <c r="D26" i="9"/>
  <c r="E26" i="9" s="1"/>
  <c r="D39" i="7" l="1"/>
  <c r="D40" i="7"/>
  <c r="D96" i="7"/>
  <c r="B96" i="7"/>
  <c r="D6" i="10" l="1"/>
  <c r="F5" i="10"/>
  <c r="F5" i="9" s="1"/>
  <c r="D70" i="7"/>
  <c r="D21" i="21" l="1"/>
  <c r="D19" i="21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E20" i="9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1" i="9"/>
  <c r="D40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61" i="10" s="1"/>
  <c r="D73" i="7"/>
  <c r="C62" i="10"/>
  <c r="C70" i="10" l="1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E10" i="9" l="1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E61" i="10" l="1"/>
  <c r="E22" i="10"/>
  <c r="E72" i="10"/>
  <c r="E74" i="10"/>
  <c r="E16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22" i="9" l="1"/>
  <c r="C59" i="9"/>
  <c r="E59" i="9" s="1"/>
</calcChain>
</file>

<file path=xl/sharedStrings.xml><?xml version="1.0" encoding="utf-8"?>
<sst xmlns="http://schemas.openxmlformats.org/spreadsheetml/2006/main" count="693" uniqueCount="275">
  <si>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</si>
  <si>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</si>
  <si>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</si>
  <si>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</si>
  <si>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</si>
  <si>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</si>
  <si>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</si>
  <si>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</si>
  <si>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</si>
  <si>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</si>
  <si>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</si>
  <si>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</si>
  <si>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</si>
  <si>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</si>
  <si>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</si>
  <si>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</si>
  <si>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</si>
  <si>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</si>
  <si>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</si>
  <si>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</si>
  <si>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</si>
  <si>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</si>
  <si>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</si>
  <si>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</si>
  <si>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</si>
  <si>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</si>
  <si>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</si>
  <si>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</si>
  <si>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</si>
  <si>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</si>
  <si>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</si>
  <si>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</si>
  <si>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</si>
  <si>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</si>
  <si>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</si>
  <si>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</si>
  <si>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</si>
  <si>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</si>
  <si>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</si>
  <si>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</si>
  <si>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</si>
  <si>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</si>
  <si>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</si>
  <si>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</si>
  <si>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</si>
  <si>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</si>
  <si>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</si>
  <si>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</si>
  <si>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</si>
  <si>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</si>
  <si>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</si>
  <si>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</si>
  <si>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</si>
  <si>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</si>
  <si>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</si>
  <si>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</si>
  <si>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</si>
  <si>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</si>
  <si>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</si>
  <si>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</si>
  <si>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</si>
  <si>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</si>
  <si>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</si>
  <si>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</si>
  <si>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</si>
  <si>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</si>
  <si>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</si>
  <si>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</si>
  <si>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</si>
  <si>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</si>
  <si>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</si>
  <si>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</si>
  <si>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</si>
  <si>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</si>
  <si>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</si>
  <si>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</si>
  <si>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</si>
  <si>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</si>
  <si>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</si>
  <si>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</si>
  <si>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</si>
  <si>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</si>
  <si>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</si>
  <si>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</si>
  <si>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</si>
  <si>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</si>
  <si>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</si>
  <si>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</si>
  <si>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</si>
  <si>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</si>
  <si>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</si>
  <si>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</si>
  <si>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</si>
  <si>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</si>
  <si>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</si>
  <si>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</si>
  <si>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</si>
  <si>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</si>
  <si>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</si>
  <si>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</si>
  <si>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</si>
  <si>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</si>
  <si>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</si>
  <si>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</si>
  <si>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</si>
  <si>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</si>
  <si>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</si>
  <si>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</si>
  <si>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</si>
  <si>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</si>
  <si>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</si>
  <si>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</si>
  <si>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</si>
  <si>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</si>
  <si>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</si>
  <si>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</si>
  <si>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</si>
  <si>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</si>
  <si>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</si>
  <si>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</si>
  <si>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</si>
  <si>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</si>
  <si>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</si>
  <si>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</si>
  <si>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</si>
  <si>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</si>
  <si>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</si>
  <si>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</si>
  <si>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</si>
  <si>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</si>
  <si>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</si>
  <si>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</si>
  <si>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</si>
  <si>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</si>
  <si>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</si>
  <si>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</si>
  <si>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</si>
  <si>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</si>
  <si>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</si>
  <si>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</si>
  <si>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</si>
  <si>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</si>
  <si>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</si>
  <si>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</si>
  <si>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</si>
  <si>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</si>
  <si>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</si>
  <si>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</si>
  <si>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</si>
  <si>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</si>
  <si>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</si>
  <si>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</si>
  <si>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</si>
  <si>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</si>
  <si>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</si>
  <si>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</si>
  <si>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</si>
  <si>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</si>
  <si>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</si>
  <si>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</si>
  <si>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</si>
  <si>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</si>
  <si>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</si>
  <si>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</si>
  <si>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</si>
  <si>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</si>
  <si>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</si>
  <si>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</si>
  <si>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</si>
  <si>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</si>
  <si>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</si>
  <si>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</si>
  <si>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</si>
  <si>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</si>
  <si>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</si>
  <si>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</si>
  <si>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</si>
  <si>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</si>
  <si>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</si>
  <si>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</si>
  <si>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</si>
  <si>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</si>
  <si>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</si>
  <si>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</si>
  <si>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</si>
  <si>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</si>
  <si>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</si>
  <si>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</si>
  <si>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</si>
  <si>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</si>
  <si>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</si>
  <si>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</si>
  <si>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</si>
  <si>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</si>
  <si>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</si>
  <si>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</si>
  <si>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</si>
  <si>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</si>
  <si>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</si>
  <si>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</si>
  <si>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</si>
  <si>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</si>
  <si>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</si>
  <si>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</si>
  <si>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</si>
  <si>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</si>
  <si>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</si>
  <si>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</si>
  <si>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</si>
  <si>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</si>
  <si>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</si>
  <si>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</si>
  <si>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</si>
  <si>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</si>
  <si>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</si>
  <si>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</si>
  <si>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</si>
  <si>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</si>
  <si>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</si>
  <si>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</si>
  <si>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</si>
  <si>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</si>
  <si>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</si>
  <si>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</si>
  <si>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</si>
  <si>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</si>
  <si>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</si>
  <si>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</si>
  <si>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</si>
  <si>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</si>
  <si>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</si>
  <si>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</si>
  <si>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</si>
  <si>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</si>
  <si>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</si>
  <si>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</si>
  <si>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</si>
  <si>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</si>
  <si>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</si>
  <si>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</si>
  <si>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</si>
  <si>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</si>
  <si>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</si>
  <si>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</si>
  <si>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</si>
  <si>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</si>
  <si>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</si>
  <si>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</si>
  <si>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</si>
  <si>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</si>
  <si>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</si>
  <si>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</si>
  <si>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</si>
  <si>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</si>
  <si>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</si>
  <si>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</si>
  <si>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</si>
  <si>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</si>
  <si>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Ռուդոլֆ Կարապետյանի անվան մանկապատանեկան համալիր մարզադպրոց» ՀՈԱԿ-ի </t>
  </si>
  <si>
    <t>Վոլեյբոլ</t>
  </si>
  <si>
    <t>Նախապատրաստական</t>
  </si>
  <si>
    <t>Ուսումնամարզական</t>
  </si>
  <si>
    <t>Մարզական կատարելագործում</t>
  </si>
  <si>
    <t>Բասկետբոլ</t>
  </si>
  <si>
    <t>Ֆուտբոլ</t>
  </si>
  <si>
    <t>Հանդբոլ</t>
  </si>
  <si>
    <t>Ազատ ոճի ըմբշամարտ</t>
  </si>
  <si>
    <t>Սամբո</t>
  </si>
  <si>
    <t>փետրվար</t>
  </si>
  <si>
    <t>Դրամական միջոցների մնացորդ առ 01.01.2025թ.</t>
  </si>
  <si>
    <t>Գ․Սիմոնյան</t>
  </si>
  <si>
    <t>Լ․Մանուչարյան</t>
  </si>
  <si>
    <t>Սուբսիդիա ջրամատակարարման գծով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</si>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</sst>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49" fillId="0" borderId="37" xfId="19" applyFont="1" applyBorder="1" applyAlignment="1">
      <alignment horizontal="center" vertical="center"/>
    </xf>
    <xf numFmtId="0" fontId="50" fillId="0" borderId="35" xfId="19" applyFont="1" applyBorder="1" applyAlignment="1">
      <alignment horizontal="center" vertical="center"/>
    </xf>
    <xf numFmtId="0" fontId="51" fillId="0" borderId="35" xfId="19" applyFont="1" applyBorder="1" applyAlignment="1">
      <alignment horizontal="center" vertical="center"/>
    </xf>
    <xf numFmtId="0" fontId="51" fillId="0" borderId="37" xfId="19" applyFont="1" applyBorder="1" applyAlignment="1">
      <alignment horizontal="center" vertical="center"/>
    </xf>
    <xf numFmtId="0" fontId="51" fillId="0" borderId="38" xfId="19" applyFont="1" applyBorder="1" applyAlignment="1">
      <alignment horizontal="center" vertical="center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center" vertical="center" wrapText="1"/>
    </xf>
    <xf numFmtId="0" fontId="42" fillId="24" borderId="0" xfId="62" applyFont="1" applyFill="1" applyAlignment="1">
      <alignment horizontal="center" vertical="center" wrapText="1"/>
    </xf>
    <xf numFmtId="166" fontId="46" fillId="24" borderId="10" xfId="46" applyNumberFormat="1" applyFont="1" applyFill="1" applyBorder="1" applyAlignment="1">
      <alignment horizontal="center" vertical="center" wrapText="1"/>
    </xf>
    <xf numFmtId="3" fontId="46" fillId="24" borderId="10" xfId="46" applyNumberFormat="1" applyFont="1" applyFill="1" applyBorder="1" applyAlignment="1">
      <alignment horizontal="center" vertical="center" wrapText="1"/>
    </xf>
    <xf numFmtId="166" fontId="46" fillId="24" borderId="10" xfId="62" applyNumberFormat="1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>
      <alignment horizontal="center" vertical="center" wrapText="1"/>
    </xf>
    <xf numFmtId="166" fontId="42" fillId="24" borderId="10" xfId="62" applyNumberFormat="1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11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40" xfId="19" applyFont="1" applyBorder="1" applyAlignment="1">
      <alignment horizontal="center" vertical="center"/>
    </xf>
    <xf numFmtId="167" fontId="50" fillId="0" borderId="39" xfId="51" applyNumberFormat="1" applyFont="1" applyBorder="1" applyAlignment="1">
      <alignment horizontal="center" vertical="center" wrapText="1"/>
    </xf>
    <xf numFmtId="0" fontId="51" fillId="0" borderId="35" xfId="19" applyFont="1" applyBorder="1" applyAlignment="1">
      <alignment horizontal="center" vertical="center"/>
    </xf>
    <xf numFmtId="0" fontId="51" fillId="0" borderId="36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QAgAFAATQAAAAAAAAAAAAAAAAAAAAAAAAAAAAAAAAAAAAAAAAAAAAAAAAAAAAAAAAAAAAAAAAAAAAAAAAAAAAAAAAAAAAAAAAAAAAAAAAAAAAAAAAAAAAAAAAAAAAAAAADpBwwAAwAYABEAEw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TU3WjAjBgkqhkiG9w0BCQQxFgQUn38GLB229IW/hmDWgvIybtCvBNMwKwYLKoZIhvcNAQkQAgwxHDAaMBgwFgQUK2DY8Flrruk/JuoGGlIdRn+9y9EwDQYJKoZIhvcNAQEBBQAEggEAgStUWDJXLyVBO3ZnfxjHV9NRatUwGT64PC5Mt9HLqBu/VbYd6d0BC9bI56KYHV9BhK+GEP5fk3gb2likDOAupTdwJ69sK+IUBGdaxuVaesWGw1Nttk1+dParK2kj1Ojt+nNkuwQ42WD29XKRcBgNWO+Ym4u3IQ2U0AU35azzPivP5P1UfwkubWy1zpnvlst3a1lT8v55vEkkihDlXwl0SFZODLEZLwh7aQSgJUXgU+CTJMZVNw0iU+zWLgzIlBHn51Z1O706HCwN2PZ57H5L6HNQNf7OHlZo4jeu4kq7U+Lw7sHk38UDKGX6IxG8Ak0fwqgEDPAxLZamCX0I6Boa2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QAgAFAATQAAAAAAAAAAAAAAAAAAAAAAAAAAAAAAAAAAAAAAAAAAAAAAAAAAAAAAAAAAAAAAAAAAAAAAAAAAAAAAAAAAAAAAAAAAAAAAAAAAAAAAAAAAAAAAAAAAAAAAAADpBwwAAwAYABEAE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TU5WjAjBgkqhkiG9w0BCQQxFgQU1iFnYIh4yziHC0Ty+j0cZgGxKRowKwYLKoZIhvcNAQkQAgwxHDAaMBgwFgQUK2DY8Flrruk/JuoGGlIdRn+9y9EwDQYJKoZIhvcNAQEBBQAEggEAPKtCp8+69cacwNLrkK26W5H9ASxOfGaIjtbP07uPKBrSO5u8GA1Hdig4TkOwRBB8e9ZdTRgkDu3YtfaQiKERJFcK+IDv3bGeSeDHO0hOEH3Si+F0m1Fo4mQAX+fOd4YbhKCpNYAk86du+ziFV734GxgXos6rcEHTmpzwI5izJ5LPfT3fTPzAq3sbzHSl07amUy9xMCl7RaNI3w4McKplBQYvHCbMdw1W/iEyoP1ey32KVoTlCM7ffn4Mi+ewNXqIoGM1yWifKNGrgLoEQ1wJdfNleAamqOB2ZoNP8BEuFFJuCcnc4zwK6sP7Fs9ktRJKNrJdWgPG58l9AEhNJTwPA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9B6AEF2-34AA-BD35-6D39-0EA2D6911D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698DB90-861E-253F-5DCD-2F9EBA7F0D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80"/>
  <sheetViews>
    <sheetView view="pageBreakPreview" topLeftCell="A3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9.140625" style="6"/>
    <col min="7" max="7" width="3.28515625" style="6" customWidth="1"/>
    <col min="8" max="8" width="9.140625" style="7"/>
    <col min="9" max="9" width="3.7109375" style="7" customWidth="1"/>
    <col min="10" max="10" width="10" style="7" customWidth="1"/>
    <col min="11" max="11" width="9.140625" style="7"/>
    <col min="12" max="12" width="9.28515625" style="7" bestFit="1" customWidth="1"/>
    <col min="13" max="16384" width="9.140625" style="7"/>
  </cols>
  <sheetData>
    <row r="1" spans="1:5">
      <c r="D1" s="41" t="s">
        <v>172</v>
      </c>
      <c r="E1" s="96">
        <v>31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240</v>
      </c>
      <c r="E4" s="153"/>
    </row>
    <row r="5" spans="1:5" ht="27" customHeight="1">
      <c r="D5" s="153" t="s">
        <v>170</v>
      </c>
      <c r="E5" s="153"/>
    </row>
    <row r="7" spans="1:5" ht="21" customHeight="1">
      <c r="C7" s="41"/>
      <c r="D7" s="41" t="s">
        <v>211</v>
      </c>
      <c r="E7" s="96">
        <v>31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273</v>
      </c>
      <c r="E10" s="153"/>
    </row>
    <row r="11" spans="1:5" ht="24" customHeight="1">
      <c r="C11" s="153"/>
      <c r="D11" s="153" t="s">
        <v>274</v>
      </c>
      <c r="E11" s="153"/>
    </row>
    <row r="12" spans="1:5" ht="14.25" customHeight="1">
      <c r="C12" s="42"/>
      <c r="D12" s="40"/>
      <c r="E12" s="40"/>
    </row>
    <row r="13" spans="1:5" ht="21" customHeight="1">
      <c r="A13" s="420" t="s">
        <v>36</v>
      </c>
      <c r="B13" s="420"/>
      <c r="C13" s="420"/>
      <c r="D13" s="420"/>
      <c r="E13" s="294"/>
    </row>
    <row r="14" spans="1:5" ht="48.6" customHeight="1">
      <c r="A14" s="421" t="s">
        <v>258</v>
      </c>
      <c r="B14" s="421"/>
      <c r="C14" s="421"/>
      <c r="D14" s="421"/>
      <c r="E14" s="295"/>
    </row>
    <row r="15" spans="1:5" ht="18.75" customHeight="1">
      <c r="A15" s="422" t="s">
        <v>257</v>
      </c>
      <c r="B15" s="422"/>
      <c r="C15" s="422"/>
      <c r="D15" s="422"/>
      <c r="E15" s="296"/>
    </row>
    <row r="16" spans="1:5" ht="30" customHeight="1">
      <c r="A16" s="44"/>
      <c r="B16" s="44"/>
      <c r="C16" s="44"/>
      <c r="D16" s="45" t="s">
        <v>47</v>
      </c>
      <c r="E16" s="45"/>
    </row>
    <row r="17" spans="1:7" ht="26.25" customHeight="1">
      <c r="A17" s="46" t="s">
        <v>7</v>
      </c>
      <c r="B17" s="430" t="s">
        <v>120</v>
      </c>
      <c r="C17" s="430"/>
      <c r="D17" s="263"/>
      <c r="E17" s="263"/>
    </row>
    <row r="18" spans="1:7" ht="19.5" customHeight="1">
      <c r="A18" s="102">
        <v>1</v>
      </c>
      <c r="B18" s="424" t="s">
        <v>112</v>
      </c>
      <c r="C18" s="424"/>
      <c r="D18" s="205">
        <v>74949.899999999994</v>
      </c>
      <c r="E18" s="205"/>
    </row>
    <row r="19" spans="1:7" ht="18" hidden="1" customHeight="1">
      <c r="A19" s="102">
        <f>+A18+1</f>
        <v>2</v>
      </c>
      <c r="B19" s="424" t="s">
        <v>222</v>
      </c>
      <c r="C19" s="424"/>
      <c r="D19" s="207">
        <f>+D20</f>
        <v>0</v>
      </c>
      <c r="E19" s="205"/>
    </row>
    <row r="20" spans="1:7" ht="18" hidden="1" customHeight="1">
      <c r="A20" s="101">
        <f>+A19+0.1</f>
        <v>2.1</v>
      </c>
      <c r="B20" s="426" t="s">
        <v>223</v>
      </c>
      <c r="C20" s="426"/>
      <c r="D20" s="206"/>
      <c r="E20" s="205"/>
    </row>
    <row r="21" spans="1:7" s="3" customFormat="1" ht="17.25" hidden="1" customHeight="1">
      <c r="A21" s="102">
        <v>3</v>
      </c>
      <c r="B21" s="424" t="s">
        <v>8</v>
      </c>
      <c r="C21" s="424"/>
      <c r="D21" s="205">
        <f>+'Pastaci finansav.'!D12</f>
        <v>0</v>
      </c>
      <c r="E21" s="205"/>
      <c r="F21" s="2"/>
      <c r="G21" s="2"/>
    </row>
    <row r="22" spans="1:7" ht="20.25" hidden="1" customHeight="1">
      <c r="A22" s="102">
        <f t="shared" ref="A22:A25" si="0">+A21+1</f>
        <v>4</v>
      </c>
      <c r="B22" s="424" t="s">
        <v>48</v>
      </c>
      <c r="C22" s="424"/>
      <c r="D22" s="205"/>
      <c r="E22" s="205"/>
    </row>
    <row r="23" spans="1:7" ht="18" hidden="1" customHeight="1">
      <c r="A23" s="102">
        <f t="shared" si="0"/>
        <v>5</v>
      </c>
      <c r="B23" s="424" t="s">
        <v>58</v>
      </c>
      <c r="C23" s="424"/>
      <c r="D23" s="205">
        <f>+'Komunal '!M28</f>
        <v>0</v>
      </c>
      <c r="E23" s="205"/>
    </row>
    <row r="24" spans="1:7" ht="18" hidden="1" customHeight="1">
      <c r="A24" s="102">
        <f t="shared" si="0"/>
        <v>6</v>
      </c>
      <c r="B24" s="424" t="s">
        <v>187</v>
      </c>
      <c r="C24" s="424"/>
      <c r="D24" s="205"/>
      <c r="E24" s="205"/>
    </row>
    <row r="25" spans="1:7" ht="18" hidden="1" customHeight="1">
      <c r="A25" s="102">
        <f t="shared" si="0"/>
        <v>7</v>
      </c>
      <c r="B25" s="424" t="s">
        <v>67</v>
      </c>
      <c r="C25" s="424"/>
      <c r="D25" s="205"/>
      <c r="E25" s="205"/>
    </row>
    <row r="26" spans="1:7" ht="18" customHeight="1">
      <c r="A26" s="102">
        <v>2</v>
      </c>
      <c r="B26" s="424" t="s">
        <v>117</v>
      </c>
      <c r="C26" s="424"/>
      <c r="D26" s="207">
        <f>SUM(D27:D28)</f>
        <v>1440</v>
      </c>
      <c r="E26" s="207"/>
    </row>
    <row r="27" spans="1:7" s="3" customFormat="1" ht="17.25" customHeight="1">
      <c r="A27" s="101">
        <f>+A26+0.1</f>
        <v>2.1</v>
      </c>
      <c r="B27" s="426" t="s">
        <v>68</v>
      </c>
      <c r="C27" s="426"/>
      <c r="D27" s="221">
        <f>+D68</f>
        <v>1440</v>
      </c>
      <c r="E27" s="221"/>
      <c r="F27" s="2"/>
      <c r="G27" s="2"/>
    </row>
    <row r="28" spans="1:7" s="3" customFormat="1" ht="17.25" hidden="1" customHeight="1">
      <c r="A28" s="101">
        <f>+A27+0.1</f>
        <v>2.2000000000000002</v>
      </c>
      <c r="B28" s="426" t="s">
        <v>69</v>
      </c>
      <c r="C28" s="426"/>
      <c r="D28" s="206"/>
      <c r="E28" s="206"/>
      <c r="F28" s="2"/>
      <c r="G28" s="2"/>
    </row>
    <row r="29" spans="1:7" ht="17.25" hidden="1" customHeight="1">
      <c r="A29" s="102">
        <f>+A26+1</f>
        <v>3</v>
      </c>
      <c r="B29" s="424" t="s">
        <v>10</v>
      </c>
      <c r="C29" s="424"/>
      <c r="D29" s="205"/>
      <c r="E29" s="205"/>
    </row>
    <row r="30" spans="1:7" s="2" customFormat="1" ht="17.25" hidden="1" customHeight="1">
      <c r="A30" s="102">
        <v>3</v>
      </c>
      <c r="B30" s="425" t="s">
        <v>272</v>
      </c>
      <c r="C30" s="425"/>
      <c r="D30" s="205"/>
      <c r="E30" s="205"/>
    </row>
    <row r="31" spans="1:7" s="2" customFormat="1" ht="19.5" hidden="1" customHeight="1">
      <c r="A31" s="102">
        <f t="shared" ref="A31" si="1">+A30+1</f>
        <v>4</v>
      </c>
      <c r="B31" s="425"/>
      <c r="C31" s="425"/>
      <c r="D31" s="205"/>
      <c r="E31" s="205"/>
    </row>
    <row r="32" spans="1:7" ht="24" customHeight="1">
      <c r="A32" s="46"/>
      <c r="B32" s="429" t="s">
        <v>226</v>
      </c>
      <c r="C32" s="429"/>
      <c r="D32" s="248">
        <f>SUM(D18:D19,D21:D26,D29:D31)</f>
        <v>76389.899999999994</v>
      </c>
      <c r="E32" s="248"/>
    </row>
    <row r="33" spans="1:17" ht="23.25" customHeight="1">
      <c r="A33" s="42"/>
      <c r="B33" s="46"/>
      <c r="C33" s="47"/>
      <c r="D33" s="207"/>
      <c r="E33" s="207"/>
    </row>
    <row r="34" spans="1:17" ht="24.75" customHeight="1">
      <c r="A34" s="46" t="s">
        <v>11</v>
      </c>
      <c r="B34" s="428" t="s">
        <v>121</v>
      </c>
      <c r="C34" s="428"/>
      <c r="D34" s="249"/>
      <c r="E34" s="249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18" customHeight="1">
      <c r="A35" s="102">
        <v>1</v>
      </c>
      <c r="B35" s="424" t="s">
        <v>12</v>
      </c>
      <c r="C35" s="424"/>
      <c r="D35" s="207">
        <f>+Ashkhatavardz!Q13-'Dramakan hosqer'!D87</f>
        <v>71108.2</v>
      </c>
      <c r="E35" s="207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s="3" customFormat="1" ht="19.5" hidden="1" customHeight="1">
      <c r="A36" s="101">
        <f t="shared" ref="A36:A38" si="2">+A35+0.1</f>
        <v>1.1000000000000001</v>
      </c>
      <c r="B36" s="426" t="s">
        <v>113</v>
      </c>
      <c r="C36" s="426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s="3" customFormat="1" ht="19.5" customHeight="1">
      <c r="A37" s="101">
        <v>1.1000000000000001</v>
      </c>
      <c r="B37" s="426" t="s">
        <v>13</v>
      </c>
      <c r="C37" s="426"/>
      <c r="D37" s="221">
        <f>+Ashkhatavardz!C9+Ashkhatavardz!P7+Ashkhatavardz!D9</f>
        <v>266.89999999999998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s="3" customFormat="1" ht="19.5" hidden="1" customHeight="1">
      <c r="A38" s="101">
        <f t="shared" si="2"/>
        <v>1.2000000000000002</v>
      </c>
      <c r="B38" s="426" t="s">
        <v>220</v>
      </c>
      <c r="C38" s="426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8" customHeight="1">
      <c r="A39" s="102">
        <f>+A35+1</f>
        <v>2</v>
      </c>
      <c r="B39" s="424" t="s">
        <v>15</v>
      </c>
      <c r="C39" s="424"/>
      <c r="D39" s="207">
        <f>+'Komunal '!F27</f>
        <v>1128.5999999999999</v>
      </c>
      <c r="E39" s="205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8" customHeight="1">
      <c r="A40" s="102">
        <f t="shared" ref="A40:A43" si="3">+A39+1</f>
        <v>3</v>
      </c>
      <c r="B40" s="424" t="s">
        <v>14</v>
      </c>
      <c r="C40" s="424"/>
      <c r="D40" s="207">
        <f>+'Komunal '!J27</f>
        <v>415.1</v>
      </c>
      <c r="E40" s="205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ht="18" customHeight="1">
      <c r="A41" s="102">
        <f t="shared" si="3"/>
        <v>4</v>
      </c>
      <c r="B41" s="424" t="s">
        <v>16</v>
      </c>
      <c r="C41" s="424"/>
      <c r="D41" s="207">
        <f>+'Komunal '!M27</f>
        <v>157</v>
      </c>
      <c r="E41" s="205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ht="18" customHeight="1">
      <c r="A42" s="102">
        <f t="shared" si="3"/>
        <v>5</v>
      </c>
      <c r="B42" s="424" t="s">
        <v>17</v>
      </c>
      <c r="C42" s="424"/>
      <c r="D42" s="205">
        <v>33.6</v>
      </c>
      <c r="E42" s="205"/>
    </row>
    <row r="43" spans="1:17" ht="18" hidden="1" customHeight="1">
      <c r="A43" s="102">
        <f t="shared" si="3"/>
        <v>6</v>
      </c>
      <c r="B43" s="424" t="s">
        <v>18</v>
      </c>
      <c r="C43" s="424"/>
      <c r="D43" s="205"/>
      <c r="E43" s="205"/>
    </row>
    <row r="44" spans="1:17" ht="18" customHeight="1">
      <c r="A44" s="102">
        <v>6</v>
      </c>
      <c r="B44" s="424" t="s">
        <v>241</v>
      </c>
      <c r="C44" s="424"/>
      <c r="D44" s="402">
        <v>154</v>
      </c>
      <c r="E44" s="250"/>
    </row>
    <row r="45" spans="1:17" ht="18" customHeight="1">
      <c r="A45" s="102">
        <f>+A44+1</f>
        <v>7</v>
      </c>
      <c r="B45" s="424" t="s">
        <v>19</v>
      </c>
      <c r="C45" s="424"/>
      <c r="D45" s="205">
        <v>5</v>
      </c>
      <c r="E45" s="205"/>
    </row>
    <row r="46" spans="1:17" ht="18" customHeight="1">
      <c r="A46" s="102">
        <f t="shared" ref="A46:A66" si="4">+A45+1</f>
        <v>8</v>
      </c>
      <c r="B46" s="424" t="s">
        <v>242</v>
      </c>
      <c r="C46" s="424"/>
      <c r="D46" s="205">
        <v>350</v>
      </c>
      <c r="E46" s="205"/>
      <c r="F46" s="284"/>
      <c r="G46" s="80"/>
      <c r="H46" s="285"/>
    </row>
    <row r="47" spans="1:17" ht="18" hidden="1" customHeight="1">
      <c r="A47" s="102">
        <f t="shared" si="4"/>
        <v>9</v>
      </c>
      <c r="B47" s="424" t="s">
        <v>70</v>
      </c>
      <c r="C47" s="424"/>
      <c r="D47" s="205">
        <v>0</v>
      </c>
      <c r="E47" s="205"/>
    </row>
    <row r="48" spans="1:17" ht="18" hidden="1" customHeight="1">
      <c r="A48" s="102">
        <f t="shared" si="4"/>
        <v>10</v>
      </c>
      <c r="B48" s="424" t="s">
        <v>43</v>
      </c>
      <c r="C48" s="424"/>
      <c r="D48" s="205"/>
      <c r="E48" s="205"/>
    </row>
    <row r="49" spans="1:5" ht="18.75" customHeight="1">
      <c r="A49" s="102">
        <v>9</v>
      </c>
      <c r="B49" s="424" t="s">
        <v>114</v>
      </c>
      <c r="C49" s="424"/>
      <c r="D49" s="205">
        <v>115</v>
      </c>
      <c r="E49" s="205"/>
    </row>
    <row r="50" spans="1:5" ht="18" customHeight="1">
      <c r="A50" s="102">
        <f t="shared" si="4"/>
        <v>10</v>
      </c>
      <c r="B50" s="424" t="s">
        <v>115</v>
      </c>
      <c r="C50" s="424"/>
      <c r="D50" s="205">
        <v>72</v>
      </c>
      <c r="E50" s="205"/>
    </row>
    <row r="51" spans="1:5" ht="20.25" customHeight="1">
      <c r="A51" s="102">
        <f t="shared" si="4"/>
        <v>11</v>
      </c>
      <c r="B51" s="424" t="s">
        <v>20</v>
      </c>
      <c r="C51" s="424"/>
      <c r="D51" s="205">
        <v>114.4</v>
      </c>
      <c r="E51" s="205"/>
    </row>
    <row r="52" spans="1:5" ht="18" customHeight="1">
      <c r="A52" s="102">
        <f t="shared" si="4"/>
        <v>12</v>
      </c>
      <c r="B52" s="424" t="s">
        <v>21</v>
      </c>
      <c r="C52" s="424"/>
      <c r="D52" s="205">
        <v>85</v>
      </c>
      <c r="E52" s="205"/>
    </row>
    <row r="53" spans="1:5" ht="18.75" hidden="1" customHeight="1">
      <c r="A53" s="102">
        <f t="shared" si="4"/>
        <v>13</v>
      </c>
      <c r="B53" s="424" t="s">
        <v>62</v>
      </c>
      <c r="C53" s="424"/>
      <c r="D53" s="205"/>
      <c r="E53" s="205"/>
    </row>
    <row r="54" spans="1:5" ht="18.75" hidden="1" customHeight="1">
      <c r="A54" s="102">
        <f t="shared" si="4"/>
        <v>14</v>
      </c>
      <c r="B54" s="424" t="s">
        <v>49</v>
      </c>
      <c r="C54" s="424"/>
      <c r="D54" s="207">
        <f>+'Ekamut-caxs'!D23</f>
        <v>0</v>
      </c>
      <c r="E54" s="207"/>
    </row>
    <row r="55" spans="1:5" ht="18" customHeight="1">
      <c r="A55" s="102">
        <v>13</v>
      </c>
      <c r="B55" s="424" t="s">
        <v>40</v>
      </c>
      <c r="C55" s="424"/>
      <c r="D55" s="205">
        <v>70</v>
      </c>
      <c r="E55" s="205"/>
    </row>
    <row r="56" spans="1:5" ht="18.75" customHeight="1">
      <c r="A56" s="102">
        <f t="shared" si="4"/>
        <v>14</v>
      </c>
      <c r="B56" s="424" t="s">
        <v>71</v>
      </c>
      <c r="C56" s="424"/>
      <c r="D56" s="205">
        <v>30</v>
      </c>
      <c r="E56" s="205"/>
    </row>
    <row r="57" spans="1:5" ht="18.75" customHeight="1">
      <c r="A57" s="102">
        <f t="shared" si="4"/>
        <v>15</v>
      </c>
      <c r="B57" s="424" t="s">
        <v>72</v>
      </c>
      <c r="C57" s="424"/>
      <c r="D57" s="205">
        <v>112</v>
      </c>
      <c r="E57" s="205"/>
    </row>
    <row r="58" spans="1:5" ht="18.75" hidden="1" customHeight="1">
      <c r="A58" s="102">
        <f t="shared" si="4"/>
        <v>16</v>
      </c>
      <c r="B58" s="424" t="s">
        <v>41</v>
      </c>
      <c r="C58" s="424"/>
      <c r="D58" s="205"/>
      <c r="E58" s="205"/>
    </row>
    <row r="59" spans="1:5" ht="18.75" hidden="1" customHeight="1">
      <c r="A59" s="102">
        <f t="shared" si="4"/>
        <v>17</v>
      </c>
      <c r="B59" s="424" t="s">
        <v>116</v>
      </c>
      <c r="C59" s="424"/>
      <c r="D59" s="205"/>
      <c r="E59" s="205"/>
    </row>
    <row r="60" spans="1:5" ht="18.75" hidden="1" customHeight="1">
      <c r="A60" s="102">
        <f t="shared" si="4"/>
        <v>18</v>
      </c>
      <c r="B60" s="424" t="s">
        <v>42</v>
      </c>
      <c r="C60" s="424"/>
      <c r="D60" s="205"/>
      <c r="E60" s="205"/>
    </row>
    <row r="61" spans="1:5" ht="18.75" hidden="1" customHeight="1">
      <c r="A61" s="102">
        <f t="shared" si="4"/>
        <v>19</v>
      </c>
      <c r="B61" s="424" t="s">
        <v>59</v>
      </c>
      <c r="C61" s="424"/>
      <c r="D61" s="205"/>
      <c r="E61" s="205"/>
    </row>
    <row r="62" spans="1:5" ht="18.75" hidden="1" customHeight="1">
      <c r="A62" s="102">
        <f t="shared" si="4"/>
        <v>20</v>
      </c>
      <c r="B62" s="424" t="s">
        <v>194</v>
      </c>
      <c r="C62" s="424"/>
      <c r="D62" s="205"/>
      <c r="E62" s="205"/>
    </row>
    <row r="63" spans="1:5" ht="18.75" customHeight="1">
      <c r="A63" s="102">
        <v>16</v>
      </c>
      <c r="B63" s="424" t="s">
        <v>195</v>
      </c>
      <c r="C63" s="424"/>
      <c r="D63" s="205">
        <v>1000</v>
      </c>
      <c r="E63" s="205"/>
    </row>
    <row r="64" spans="1:5" ht="18.75" hidden="1" customHeight="1">
      <c r="A64" s="102">
        <f t="shared" si="4"/>
        <v>17</v>
      </c>
      <c r="B64" s="424" t="s">
        <v>73</v>
      </c>
      <c r="C64" s="424"/>
      <c r="D64" s="205"/>
      <c r="E64" s="205"/>
    </row>
    <row r="65" spans="1:7" ht="18.75" hidden="1" customHeight="1">
      <c r="A65" s="102">
        <f t="shared" si="4"/>
        <v>18</v>
      </c>
      <c r="B65" s="425"/>
      <c r="C65" s="425"/>
      <c r="D65" s="205"/>
      <c r="E65" s="205"/>
    </row>
    <row r="66" spans="1:7" s="6" customFormat="1" ht="18.75" hidden="1" customHeight="1">
      <c r="A66" s="102">
        <f t="shared" si="4"/>
        <v>19</v>
      </c>
      <c r="B66" s="425"/>
      <c r="C66" s="425"/>
      <c r="D66" s="205"/>
      <c r="E66" s="205"/>
    </row>
    <row r="67" spans="1:7" ht="18.75" customHeight="1">
      <c r="A67" s="102">
        <v>17</v>
      </c>
      <c r="B67" s="424" t="s">
        <v>22</v>
      </c>
      <c r="C67" s="424"/>
      <c r="D67" s="205">
        <v>1440</v>
      </c>
      <c r="E67" s="205"/>
    </row>
    <row r="68" spans="1:7" s="3" customFormat="1" ht="18.75" customHeight="1">
      <c r="A68" s="141">
        <f>+A67+0.1</f>
        <v>17.100000000000001</v>
      </c>
      <c r="B68" s="426" t="s">
        <v>74</v>
      </c>
      <c r="C68" s="426"/>
      <c r="D68" s="206">
        <v>1440</v>
      </c>
      <c r="E68" s="206"/>
      <c r="F68" s="2"/>
      <c r="G68" s="2"/>
    </row>
    <row r="69" spans="1:7" ht="18" hidden="1" customHeight="1">
      <c r="A69" s="102">
        <f>+A67+1</f>
        <v>18</v>
      </c>
      <c r="B69" s="424" t="s">
        <v>75</v>
      </c>
      <c r="C69" s="424"/>
      <c r="D69" s="205"/>
      <c r="E69" s="205"/>
    </row>
    <row r="70" spans="1:7" s="16" customFormat="1" ht="20.25" hidden="1" customHeight="1">
      <c r="A70" s="102">
        <f>+A69+1</f>
        <v>19</v>
      </c>
      <c r="B70" s="424" t="s">
        <v>63</v>
      </c>
      <c r="C70" s="424"/>
      <c r="D70" s="205"/>
      <c r="E70" s="205"/>
      <c r="F70" s="15"/>
      <c r="G70" s="15"/>
    </row>
    <row r="71" spans="1:7" ht="23.25" customHeight="1">
      <c r="A71" s="48"/>
      <c r="B71" s="427" t="s">
        <v>225</v>
      </c>
      <c r="C71" s="427"/>
      <c r="D71" s="248">
        <f>SUM(D35,D39:D67,D69:D70)</f>
        <v>76389.900000000009</v>
      </c>
      <c r="E71" s="207" t="s">
        <v>212</v>
      </c>
    </row>
    <row r="72" spans="1:7" s="6" customFormat="1" ht="37.5" customHeight="1">
      <c r="B72" s="96"/>
      <c r="C72" s="80"/>
      <c r="D72" s="43"/>
      <c r="E72" s="43"/>
    </row>
    <row r="73" spans="1:7" s="6" customFormat="1" ht="26.25" hidden="1" customHeight="1">
      <c r="B73" s="100" t="s">
        <v>2</v>
      </c>
      <c r="C73" s="93"/>
      <c r="D73" s="93" t="s">
        <v>270</v>
      </c>
      <c r="E73" s="15"/>
    </row>
    <row r="74" spans="1:7" s="6" customFormat="1" ht="12.75" hidden="1" customHeight="1">
      <c r="B74" s="96"/>
      <c r="D74" s="398" t="s">
        <v>90</v>
      </c>
      <c r="E74" s="399"/>
    </row>
    <row r="75" spans="1:7" s="6" customFormat="1" ht="27" hidden="1" customHeight="1">
      <c r="B75" s="100" t="s">
        <v>6</v>
      </c>
      <c r="C75" s="93"/>
      <c r="D75" s="93" t="s">
        <v>271</v>
      </c>
      <c r="E75" s="15"/>
    </row>
    <row r="76" spans="1:7" s="6" customFormat="1" ht="13.5" hidden="1" customHeight="1">
      <c r="D76" s="398" t="s">
        <v>90</v>
      </c>
      <c r="E76" s="399"/>
    </row>
    <row r="77" spans="1:7" s="6" customFormat="1" hidden="1">
      <c r="B77" s="80" t="s">
        <v>175</v>
      </c>
      <c r="D77" s="43"/>
      <c r="E77" s="43"/>
    </row>
    <row r="78" spans="1:7" s="6" customFormat="1" ht="97.5" customHeight="1">
      <c r="A78" s="423" t="s">
        <v>207</v>
      </c>
      <c r="B78" s="423"/>
      <c r="D78" s="286" t="s">
        <v>213</v>
      </c>
    </row>
    <row r="79" spans="1:7" s="6" customFormat="1" ht="40.5" customHeight="1">
      <c r="B79" s="216"/>
      <c r="C79" s="71"/>
    </row>
    <row r="80" spans="1:7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52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2" t="s">
        <v>172</v>
      </c>
      <c r="E1" s="307">
        <v>32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2" t="s">
        <v>211</v>
      </c>
      <c r="E7" s="307">
        <f>+'Ekamut-caxs'!E7+1</f>
        <v>32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33" t="s">
        <v>36</v>
      </c>
      <c r="B13" s="433"/>
      <c r="C13" s="433"/>
      <c r="D13" s="433"/>
      <c r="E13" s="297"/>
      <c r="F13" s="68"/>
    </row>
    <row r="14" spans="1:6" s="7" customFormat="1" ht="46.9" customHeight="1">
      <c r="A14" s="421" t="str">
        <f>+_xlfn.SINGLE('Ekamut-caxs'!A14)</f>
        <v xml:space="preserve">«Երևանի Ռուդոլֆ Կարապետյանի անվան մանկապատանեկան համալիր մարզադպրոց» ՀՈԱԿ-ի </v>
      </c>
      <c r="B14" s="421"/>
      <c r="C14" s="421"/>
      <c r="D14" s="421"/>
      <c r="E14" s="295"/>
      <c r="F14" s="6"/>
    </row>
    <row r="15" spans="1:6" s="7" customFormat="1" ht="18.75" customHeight="1">
      <c r="A15" s="422" t="s">
        <v>246</v>
      </c>
      <c r="B15" s="422"/>
      <c r="C15" s="422"/>
      <c r="D15" s="422"/>
      <c r="E15" s="296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6" t="s">
        <v>26</v>
      </c>
      <c r="C18" s="437"/>
      <c r="D18" s="79" t="s">
        <v>38</v>
      </c>
      <c r="E18" s="298"/>
      <c r="F18" s="80"/>
    </row>
    <row r="19" spans="1:6" s="66" customFormat="1" ht="39" customHeight="1">
      <c r="A19" s="11" t="s">
        <v>7</v>
      </c>
      <c r="B19" s="434" t="s">
        <v>27</v>
      </c>
      <c r="C19" s="435"/>
      <c r="D19" s="234">
        <f>+'Dramakani hamematakan'!D6</f>
        <v>411.8</v>
      </c>
      <c r="E19" s="299"/>
      <c r="F19" s="68"/>
    </row>
    <row r="20" spans="1:6" s="66" customFormat="1" ht="27.75" customHeight="1">
      <c r="A20" s="11" t="s">
        <v>11</v>
      </c>
      <c r="B20" s="434" t="s">
        <v>78</v>
      </c>
      <c r="C20" s="435"/>
      <c r="D20" s="234">
        <f>SUM(D21:D22,D24:D32)</f>
        <v>74949.899999999994</v>
      </c>
      <c r="E20" s="300"/>
      <c r="F20" s="68"/>
    </row>
    <row r="21" spans="1:6" s="66" customFormat="1" ht="21" customHeight="1">
      <c r="A21" s="53">
        <v>1</v>
      </c>
      <c r="B21" s="438" t="s">
        <v>112</v>
      </c>
      <c r="C21" s="439"/>
      <c r="D21" s="226">
        <f>+'Ekamut-caxs'!D18</f>
        <v>74949.899999999994</v>
      </c>
      <c r="E21" s="301"/>
      <c r="F21" s="68"/>
    </row>
    <row r="22" spans="1:6" s="66" customFormat="1" ht="21" hidden="1" customHeight="1">
      <c r="A22" s="53">
        <f>+A21+1</f>
        <v>2</v>
      </c>
      <c r="B22" s="438" t="s">
        <v>222</v>
      </c>
      <c r="C22" s="439"/>
      <c r="D22" s="226">
        <f>+'Ekamut-caxs'!D19</f>
        <v>0</v>
      </c>
      <c r="E22" s="301"/>
      <c r="F22" s="68"/>
    </row>
    <row r="23" spans="1:6" s="66" customFormat="1" ht="17.25" hidden="1">
      <c r="A23" s="26">
        <f>+A22+0.1</f>
        <v>2.1</v>
      </c>
      <c r="B23" s="444" t="s">
        <v>223</v>
      </c>
      <c r="C23" s="445"/>
      <c r="D23" s="238">
        <f>+'Ekamut-caxs'!D20</f>
        <v>0</v>
      </c>
      <c r="E23" s="301"/>
      <c r="F23" s="68"/>
    </row>
    <row r="24" spans="1:6" s="66" customFormat="1" ht="17.25" hidden="1">
      <c r="A24" s="53">
        <f>+A22+1</f>
        <v>3</v>
      </c>
      <c r="B24" s="438" t="s">
        <v>8</v>
      </c>
      <c r="C24" s="439"/>
      <c r="D24" s="226">
        <f>+'Ekamut-caxs'!D21</f>
        <v>0</v>
      </c>
      <c r="E24" s="301"/>
      <c r="F24" s="68"/>
    </row>
    <row r="25" spans="1:6" s="66" customFormat="1" ht="17.25" hidden="1">
      <c r="A25" s="53">
        <f>+A24+1</f>
        <v>4</v>
      </c>
      <c r="B25" s="438" t="s">
        <v>48</v>
      </c>
      <c r="C25" s="439"/>
      <c r="D25" s="225">
        <f>+'Ekamut-caxs'!D22</f>
        <v>0</v>
      </c>
      <c r="E25" s="302"/>
      <c r="F25" s="68"/>
    </row>
    <row r="26" spans="1:6" s="66" customFormat="1" ht="17.25" hidden="1">
      <c r="A26" s="53">
        <f>+A25+1</f>
        <v>5</v>
      </c>
      <c r="B26" s="438" t="s">
        <v>58</v>
      </c>
      <c r="C26" s="439"/>
      <c r="D26" s="225">
        <f>+'Ekamut-caxs'!D23</f>
        <v>0</v>
      </c>
      <c r="E26" s="302"/>
      <c r="F26" s="68"/>
    </row>
    <row r="27" spans="1:6" s="66" customFormat="1" ht="16.5" hidden="1" customHeight="1">
      <c r="A27" s="53">
        <f t="shared" ref="A27:A32" si="0">+A26+1</f>
        <v>6</v>
      </c>
      <c r="B27" s="438" t="s">
        <v>187</v>
      </c>
      <c r="C27" s="439"/>
      <c r="D27" s="226">
        <f>+'Ekamut-caxs'!D24</f>
        <v>0</v>
      </c>
      <c r="E27" s="301"/>
      <c r="F27" s="68"/>
    </row>
    <row r="28" spans="1:6" s="66" customFormat="1" ht="16.5" hidden="1" customHeight="1">
      <c r="A28" s="53">
        <f t="shared" si="0"/>
        <v>7</v>
      </c>
      <c r="B28" s="438" t="s">
        <v>67</v>
      </c>
      <c r="C28" s="439"/>
      <c r="D28" s="226">
        <f>+'Ekamut-caxs'!D25</f>
        <v>0</v>
      </c>
      <c r="E28" s="301"/>
      <c r="F28" s="68"/>
    </row>
    <row r="29" spans="1:6" s="66" customFormat="1" ht="16.5" hidden="1" customHeight="1">
      <c r="A29" s="53">
        <f t="shared" si="0"/>
        <v>8</v>
      </c>
      <c r="B29" s="438" t="s">
        <v>28</v>
      </c>
      <c r="C29" s="439"/>
      <c r="D29" s="225"/>
      <c r="E29" s="302"/>
      <c r="F29" s="68"/>
    </row>
    <row r="30" spans="1:6" s="66" customFormat="1" ht="16.5" hidden="1" customHeight="1">
      <c r="A30" s="53">
        <f t="shared" si="0"/>
        <v>9</v>
      </c>
      <c r="B30" s="438" t="s">
        <v>10</v>
      </c>
      <c r="C30" s="439"/>
      <c r="D30" s="226">
        <f>+'Ekamut-caxs'!D29</f>
        <v>0</v>
      </c>
      <c r="E30" s="301"/>
      <c r="F30" s="68"/>
    </row>
    <row r="31" spans="1:6" s="68" customFormat="1" ht="16.5" hidden="1" customHeight="1">
      <c r="A31" s="53">
        <f t="shared" si="0"/>
        <v>10</v>
      </c>
      <c r="B31" s="440"/>
      <c r="C31" s="441"/>
      <c r="D31" s="225">
        <f>+'Ekamut-caxs'!D30</f>
        <v>0</v>
      </c>
      <c r="E31" s="302"/>
    </row>
    <row r="32" spans="1:6" s="68" customFormat="1" ht="16.5" hidden="1" customHeight="1">
      <c r="A32" s="53">
        <f t="shared" si="0"/>
        <v>11</v>
      </c>
      <c r="B32" s="440"/>
      <c r="C32" s="441"/>
      <c r="D32" s="225">
        <f>+'Ekamut-caxs'!D31</f>
        <v>0</v>
      </c>
      <c r="E32" s="302"/>
    </row>
    <row r="33" spans="1:6" s="66" customFormat="1" ht="24.75" customHeight="1">
      <c r="A33" s="11" t="s">
        <v>29</v>
      </c>
      <c r="B33" s="442" t="s">
        <v>79</v>
      </c>
      <c r="C33" s="443"/>
      <c r="D33" s="234">
        <f>D34+D73+D86</f>
        <v>74955.400000000009</v>
      </c>
      <c r="E33" s="300"/>
      <c r="F33" s="68"/>
    </row>
    <row r="34" spans="1:6" s="66" customFormat="1" ht="22.5" customHeight="1">
      <c r="A34" s="14" t="s">
        <v>51</v>
      </c>
      <c r="B34" s="442" t="s">
        <v>54</v>
      </c>
      <c r="C34" s="443"/>
      <c r="D34" s="234">
        <f>SUM(D35,D39:D67,D71:D72)</f>
        <v>74955.400000000009</v>
      </c>
      <c r="E34" s="300"/>
      <c r="F34" s="68"/>
    </row>
    <row r="35" spans="1:6" s="86" customFormat="1" ht="18" customHeight="1">
      <c r="A35" s="53">
        <v>1</v>
      </c>
      <c r="B35" s="440" t="s">
        <v>12</v>
      </c>
      <c r="C35" s="441"/>
      <c r="D35" s="226">
        <f>+'Ekamut-caxs'!D35</f>
        <v>71108.2</v>
      </c>
      <c r="E35" s="301"/>
      <c r="F35" s="85"/>
    </row>
    <row r="36" spans="1:6" s="76" customFormat="1" ht="18" hidden="1" customHeight="1">
      <c r="A36" s="26">
        <f>+A35+0.1</f>
        <v>1.1000000000000001</v>
      </c>
      <c r="B36" s="444" t="s">
        <v>113</v>
      </c>
      <c r="C36" s="445"/>
      <c r="D36" s="238">
        <f>+'Ekamut-caxs'!D36</f>
        <v>0</v>
      </c>
      <c r="E36" s="303"/>
      <c r="F36" s="75"/>
    </row>
    <row r="37" spans="1:6" s="76" customFormat="1" ht="18" customHeight="1">
      <c r="A37" s="26">
        <v>1.1000000000000001</v>
      </c>
      <c r="B37" s="444" t="s">
        <v>13</v>
      </c>
      <c r="C37" s="445"/>
      <c r="D37" s="238">
        <f>+'Ekamut-caxs'!D37</f>
        <v>266.89999999999998</v>
      </c>
      <c r="E37" s="303"/>
      <c r="F37" s="75"/>
    </row>
    <row r="38" spans="1:6" s="76" customFormat="1" ht="18" hidden="1" customHeight="1">
      <c r="A38" s="26">
        <f>+A37+0.1</f>
        <v>1.2000000000000002</v>
      </c>
      <c r="B38" s="444" t="str">
        <f>+'Ekamut-caxs'!B38</f>
        <v>կամավոր ատեստ. գծով լրավճար</v>
      </c>
      <c r="C38" s="445"/>
      <c r="D38" s="238">
        <f>+'Ekamut-caxs'!D38</f>
        <v>0</v>
      </c>
      <c r="E38" s="303"/>
      <c r="F38" s="75"/>
    </row>
    <row r="39" spans="1:6" s="88" customFormat="1" ht="18" customHeight="1">
      <c r="A39" s="53">
        <f>+A35+1</f>
        <v>2</v>
      </c>
      <c r="B39" s="438" t="s">
        <v>15</v>
      </c>
      <c r="C39" s="439"/>
      <c r="D39" s="226">
        <f>+'Ekamut-caxs'!D39</f>
        <v>1128.5999999999999</v>
      </c>
      <c r="E39" s="301"/>
      <c r="F39" s="87"/>
    </row>
    <row r="40" spans="1:6" s="88" customFormat="1" ht="18" customHeight="1">
      <c r="A40" s="53">
        <f>+A39+1</f>
        <v>3</v>
      </c>
      <c r="B40" s="438" t="s">
        <v>14</v>
      </c>
      <c r="C40" s="439"/>
      <c r="D40" s="226">
        <f>+'Ekamut-caxs'!D40</f>
        <v>415.1</v>
      </c>
      <c r="E40" s="301"/>
      <c r="F40" s="87"/>
    </row>
    <row r="41" spans="1:6" s="88" customFormat="1" ht="18" customHeight="1">
      <c r="A41" s="53">
        <f t="shared" ref="A41:A43" si="1">+A40+1</f>
        <v>4</v>
      </c>
      <c r="B41" s="438" t="s">
        <v>16</v>
      </c>
      <c r="C41" s="439"/>
      <c r="D41" s="226">
        <f>+'Komunal '!M27</f>
        <v>157</v>
      </c>
      <c r="E41" s="301"/>
      <c r="F41" s="87"/>
    </row>
    <row r="42" spans="1:6" s="88" customFormat="1" ht="18" customHeight="1">
      <c r="A42" s="53">
        <f t="shared" si="1"/>
        <v>5</v>
      </c>
      <c r="B42" s="438" t="s">
        <v>17</v>
      </c>
      <c r="C42" s="439"/>
      <c r="D42" s="226">
        <f>+'Ekamut-caxs'!D42</f>
        <v>33.6</v>
      </c>
      <c r="E42" s="301"/>
      <c r="F42" s="87"/>
    </row>
    <row r="43" spans="1:6" s="88" customFormat="1" ht="18" hidden="1" customHeight="1">
      <c r="A43" s="53">
        <f t="shared" si="1"/>
        <v>6</v>
      </c>
      <c r="B43" s="438" t="s">
        <v>18</v>
      </c>
      <c r="C43" s="439"/>
      <c r="D43" s="226">
        <f>+'Ekamut-caxs'!D43</f>
        <v>0</v>
      </c>
      <c r="E43" s="301"/>
      <c r="F43" s="87"/>
    </row>
    <row r="44" spans="1:6" s="88" customFormat="1" ht="18" customHeight="1">
      <c r="A44" s="53">
        <v>6</v>
      </c>
      <c r="B44" s="438" t="s">
        <v>241</v>
      </c>
      <c r="C44" s="439"/>
      <c r="D44" s="226">
        <f>+'Ekamut-caxs'!D44</f>
        <v>154</v>
      </c>
      <c r="E44" s="301"/>
      <c r="F44" s="87"/>
    </row>
    <row r="45" spans="1:6" s="88" customFormat="1" ht="18" customHeight="1">
      <c r="A45" s="53">
        <f>+A44+1</f>
        <v>7</v>
      </c>
      <c r="B45" s="438" t="s">
        <v>19</v>
      </c>
      <c r="C45" s="439"/>
      <c r="D45" s="226">
        <f>+'Ekamut-caxs'!D45</f>
        <v>5</v>
      </c>
      <c r="E45" s="301"/>
      <c r="F45" s="87"/>
    </row>
    <row r="46" spans="1:6" s="88" customFormat="1" ht="18" customHeight="1">
      <c r="A46" s="53">
        <f>+A45+1</f>
        <v>8</v>
      </c>
      <c r="B46" s="438" t="s">
        <v>242</v>
      </c>
      <c r="C46" s="439"/>
      <c r="D46" s="225">
        <f>+'Ekamut-caxs'!D46</f>
        <v>350</v>
      </c>
      <c r="E46" s="302"/>
      <c r="F46" s="87"/>
    </row>
    <row r="47" spans="1:6" s="88" customFormat="1" ht="18" hidden="1" customHeight="1">
      <c r="A47" s="53">
        <f t="shared" ref="A47:A67" si="2">+A46+1</f>
        <v>9</v>
      </c>
      <c r="B47" s="438" t="s">
        <v>70</v>
      </c>
      <c r="C47" s="439"/>
      <c r="D47" s="225">
        <f>+'Ekamut-caxs'!D47</f>
        <v>0</v>
      </c>
      <c r="E47" s="302"/>
      <c r="F47" s="87"/>
    </row>
    <row r="48" spans="1:6" s="60" customFormat="1" ht="18" hidden="1" customHeight="1">
      <c r="A48" s="53">
        <f t="shared" si="2"/>
        <v>10</v>
      </c>
      <c r="B48" s="438" t="s">
        <v>43</v>
      </c>
      <c r="C48" s="439"/>
      <c r="D48" s="226">
        <f>+'Ekamut-caxs'!D48</f>
        <v>0</v>
      </c>
      <c r="E48" s="301"/>
      <c r="F48" s="59"/>
    </row>
    <row r="49" spans="1:6" s="88" customFormat="1" ht="18" customHeight="1">
      <c r="A49" s="53">
        <v>9</v>
      </c>
      <c r="B49" s="438" t="s">
        <v>114</v>
      </c>
      <c r="C49" s="439"/>
      <c r="D49" s="226">
        <f>+'Ekamut-caxs'!D49</f>
        <v>115</v>
      </c>
      <c r="E49" s="301"/>
      <c r="F49" s="87"/>
    </row>
    <row r="50" spans="1:6" s="88" customFormat="1" ht="18" customHeight="1">
      <c r="A50" s="53">
        <f t="shared" si="2"/>
        <v>10</v>
      </c>
      <c r="B50" s="438" t="s">
        <v>115</v>
      </c>
      <c r="C50" s="439"/>
      <c r="D50" s="226">
        <f>+'Ekamut-caxs'!D50</f>
        <v>72</v>
      </c>
      <c r="E50" s="301"/>
      <c r="F50" s="87"/>
    </row>
    <row r="51" spans="1:6" s="88" customFormat="1" ht="18" customHeight="1">
      <c r="A51" s="53">
        <f t="shared" si="2"/>
        <v>11</v>
      </c>
      <c r="B51" s="438" t="s">
        <v>20</v>
      </c>
      <c r="C51" s="439"/>
      <c r="D51" s="226">
        <f>+'Ekamut-caxs'!D51</f>
        <v>114.4</v>
      </c>
      <c r="E51" s="301"/>
      <c r="F51" s="87"/>
    </row>
    <row r="52" spans="1:6" s="86" customFormat="1" ht="17.25" customHeight="1">
      <c r="A52" s="53">
        <f t="shared" si="2"/>
        <v>12</v>
      </c>
      <c r="B52" s="438" t="s">
        <v>21</v>
      </c>
      <c r="C52" s="439"/>
      <c r="D52" s="226">
        <f>+'Ekamut-caxs'!D52</f>
        <v>85</v>
      </c>
      <c r="E52" s="301"/>
      <c r="F52" s="85"/>
    </row>
    <row r="53" spans="1:6" s="86" customFormat="1" ht="18" hidden="1" customHeight="1">
      <c r="A53" s="53">
        <f t="shared" si="2"/>
        <v>13</v>
      </c>
      <c r="B53" s="438" t="s">
        <v>62</v>
      </c>
      <c r="C53" s="439"/>
      <c r="D53" s="226">
        <f>+'Ekamut-caxs'!D53</f>
        <v>0</v>
      </c>
      <c r="E53" s="301"/>
      <c r="F53" s="85"/>
    </row>
    <row r="54" spans="1:6" s="86" customFormat="1" ht="18" hidden="1" customHeight="1">
      <c r="A54" s="53">
        <f t="shared" si="2"/>
        <v>14</v>
      </c>
      <c r="B54" s="438" t="s">
        <v>49</v>
      </c>
      <c r="C54" s="439"/>
      <c r="D54" s="226">
        <f>+'Ekamut-caxs'!D54</f>
        <v>0</v>
      </c>
      <c r="E54" s="301"/>
      <c r="F54" s="85"/>
    </row>
    <row r="55" spans="1:6" s="60" customFormat="1" ht="18" customHeight="1">
      <c r="A55" s="53">
        <v>13</v>
      </c>
      <c r="B55" s="438" t="s">
        <v>40</v>
      </c>
      <c r="C55" s="439"/>
      <c r="D55" s="226">
        <f>+'Ekamut-caxs'!D55</f>
        <v>70</v>
      </c>
      <c r="E55" s="301"/>
      <c r="F55" s="59"/>
    </row>
    <row r="56" spans="1:6" s="60" customFormat="1" ht="18.75" customHeight="1">
      <c r="A56" s="53">
        <f t="shared" si="2"/>
        <v>14</v>
      </c>
      <c r="B56" s="438" t="s">
        <v>71</v>
      </c>
      <c r="C56" s="439"/>
      <c r="D56" s="226">
        <f>+'Ekamut-caxs'!D56</f>
        <v>30</v>
      </c>
      <c r="E56" s="301"/>
      <c r="F56" s="59"/>
    </row>
    <row r="57" spans="1:6" s="60" customFormat="1" ht="18" customHeight="1">
      <c r="A57" s="53">
        <f t="shared" si="2"/>
        <v>15</v>
      </c>
      <c r="B57" s="438" t="s">
        <v>72</v>
      </c>
      <c r="C57" s="439"/>
      <c r="D57" s="226">
        <f>+'Ekamut-caxs'!D57</f>
        <v>112</v>
      </c>
      <c r="E57" s="301"/>
      <c r="F57" s="59"/>
    </row>
    <row r="58" spans="1:6" s="60" customFormat="1" ht="18" hidden="1" customHeight="1">
      <c r="A58" s="53">
        <f t="shared" si="2"/>
        <v>16</v>
      </c>
      <c r="B58" s="438" t="s">
        <v>41</v>
      </c>
      <c r="C58" s="439"/>
      <c r="D58" s="226">
        <f>+'Ekamut-caxs'!D58</f>
        <v>0</v>
      </c>
      <c r="E58" s="301"/>
      <c r="F58" s="59"/>
    </row>
    <row r="59" spans="1:6" s="60" customFormat="1" ht="18" hidden="1" customHeight="1">
      <c r="A59" s="53">
        <f t="shared" si="2"/>
        <v>17</v>
      </c>
      <c r="B59" s="438" t="s">
        <v>116</v>
      </c>
      <c r="C59" s="439"/>
      <c r="D59" s="226">
        <f>+'Ekamut-caxs'!D59</f>
        <v>0</v>
      </c>
      <c r="E59" s="301"/>
      <c r="F59" s="59"/>
    </row>
    <row r="60" spans="1:6" s="60" customFormat="1" ht="18" hidden="1" customHeight="1">
      <c r="A60" s="53">
        <f t="shared" si="2"/>
        <v>18</v>
      </c>
      <c r="B60" s="438" t="s">
        <v>42</v>
      </c>
      <c r="C60" s="439"/>
      <c r="D60" s="226">
        <f>+'Ekamut-caxs'!D60</f>
        <v>0</v>
      </c>
      <c r="E60" s="301"/>
      <c r="F60" s="59"/>
    </row>
    <row r="61" spans="1:6" s="60" customFormat="1" ht="18" hidden="1" customHeight="1">
      <c r="A61" s="53">
        <f t="shared" si="2"/>
        <v>19</v>
      </c>
      <c r="B61" s="438" t="s">
        <v>59</v>
      </c>
      <c r="C61" s="439"/>
      <c r="D61" s="226">
        <f>+'Ekamut-caxs'!D61</f>
        <v>0</v>
      </c>
      <c r="E61" s="301"/>
      <c r="F61" s="59"/>
    </row>
    <row r="62" spans="1:6" s="60" customFormat="1" ht="18" hidden="1" customHeight="1">
      <c r="A62" s="53">
        <f t="shared" si="2"/>
        <v>20</v>
      </c>
      <c r="B62" s="438" t="s">
        <v>194</v>
      </c>
      <c r="C62" s="439"/>
      <c r="D62" s="226">
        <f>+'Ekamut-caxs'!D62</f>
        <v>0</v>
      </c>
      <c r="E62" s="301"/>
      <c r="F62" s="59"/>
    </row>
    <row r="63" spans="1:6" s="60" customFormat="1" ht="18" customHeight="1">
      <c r="A63" s="53">
        <v>16</v>
      </c>
      <c r="B63" s="438" t="s">
        <v>195</v>
      </c>
      <c r="C63" s="439"/>
      <c r="D63" s="226">
        <f>+'Ekamut-caxs'!D63</f>
        <v>1000</v>
      </c>
      <c r="E63" s="301"/>
      <c r="F63" s="59"/>
    </row>
    <row r="64" spans="1:6" s="60" customFormat="1" ht="18" hidden="1" customHeight="1">
      <c r="A64" s="53">
        <f t="shared" si="2"/>
        <v>17</v>
      </c>
      <c r="B64" s="438" t="s">
        <v>73</v>
      </c>
      <c r="C64" s="439"/>
      <c r="D64" s="226">
        <f>+'Ekamut-caxs'!D64</f>
        <v>0</v>
      </c>
      <c r="E64" s="301"/>
      <c r="F64" s="59"/>
    </row>
    <row r="65" spans="1:6" s="59" customFormat="1" ht="18" hidden="1" customHeight="1">
      <c r="A65" s="53">
        <f t="shared" si="2"/>
        <v>18</v>
      </c>
      <c r="B65" s="440"/>
      <c r="C65" s="441"/>
      <c r="D65" s="225">
        <f>+'Ekamut-caxs'!D65</f>
        <v>0</v>
      </c>
      <c r="E65" s="302"/>
    </row>
    <row r="66" spans="1:6" s="59" customFormat="1" ht="18" hidden="1" customHeight="1">
      <c r="A66" s="53">
        <f t="shared" si="2"/>
        <v>19</v>
      </c>
      <c r="B66" s="440"/>
      <c r="C66" s="441"/>
      <c r="D66" s="225">
        <f>+'Ekamut-caxs'!D66</f>
        <v>0</v>
      </c>
      <c r="E66" s="302"/>
    </row>
    <row r="67" spans="1:6" s="88" customFormat="1" ht="22.5" hidden="1" customHeight="1">
      <c r="A67" s="53">
        <f t="shared" si="2"/>
        <v>20</v>
      </c>
      <c r="B67" s="438" t="s">
        <v>30</v>
      </c>
      <c r="C67" s="439"/>
      <c r="D67" s="226">
        <f>SUM(D68:D70)</f>
        <v>0</v>
      </c>
      <c r="E67" s="301"/>
      <c r="F67" s="87"/>
    </row>
    <row r="68" spans="1:6" ht="19.5" hidden="1" customHeight="1">
      <c r="A68" s="13">
        <f>+A67+0.1</f>
        <v>20.100000000000001</v>
      </c>
      <c r="B68" s="444" t="s">
        <v>31</v>
      </c>
      <c r="C68" s="445"/>
      <c r="D68" s="212"/>
      <c r="E68" s="304"/>
    </row>
    <row r="69" spans="1:6" ht="19.5" hidden="1" customHeight="1">
      <c r="A69" s="13">
        <f>+A68+0.1</f>
        <v>20.200000000000003</v>
      </c>
      <c r="B69" s="444" t="s">
        <v>44</v>
      </c>
      <c r="C69" s="445"/>
      <c r="D69" s="212"/>
      <c r="E69" s="304"/>
    </row>
    <row r="70" spans="1:6" ht="19.5" hidden="1" customHeight="1">
      <c r="A70" s="13">
        <f>+A69+0.1</f>
        <v>20.300000000000004</v>
      </c>
      <c r="B70" s="444" t="s">
        <v>80</v>
      </c>
      <c r="C70" s="445"/>
      <c r="D70" s="212">
        <f>+'Ekamut-caxs'!D69</f>
        <v>0</v>
      </c>
      <c r="E70" s="304"/>
    </row>
    <row r="71" spans="1:6" s="88" customFormat="1" ht="17.25" customHeight="1">
      <c r="A71" s="62">
        <v>17</v>
      </c>
      <c r="B71" s="438" t="s">
        <v>32</v>
      </c>
      <c r="C71" s="439"/>
      <c r="D71" s="226">
        <f>+'Deb. ev kreditor'!D59-'Deb. ev kreditor'!D54</f>
        <v>5.5</v>
      </c>
      <c r="E71" s="301"/>
      <c r="F71" s="87"/>
    </row>
    <row r="72" spans="1:6" s="88" customFormat="1" ht="16.5" hidden="1" customHeight="1">
      <c r="A72" s="62">
        <f>+A71+1</f>
        <v>18</v>
      </c>
      <c r="B72" s="438" t="s">
        <v>81</v>
      </c>
      <c r="C72" s="439"/>
      <c r="D72" s="225"/>
      <c r="E72" s="302"/>
      <c r="F72" s="87"/>
    </row>
    <row r="73" spans="1:6" s="72" customFormat="1" ht="25.5" hidden="1" customHeight="1">
      <c r="A73" s="39" t="s">
        <v>52</v>
      </c>
      <c r="B73" s="442" t="s">
        <v>55</v>
      </c>
      <c r="C73" s="443"/>
      <c r="D73" s="234">
        <f>D74+D82</f>
        <v>0</v>
      </c>
      <c r="E73" s="300"/>
      <c r="F73" s="71"/>
    </row>
    <row r="74" spans="1:6" s="86" customFormat="1" ht="26.25" hidden="1" customHeight="1">
      <c r="A74" s="62">
        <v>1</v>
      </c>
      <c r="B74" s="438" t="s">
        <v>85</v>
      </c>
      <c r="C74" s="439"/>
      <c r="D74" s="226">
        <f>SUM(D75:D81)</f>
        <v>0</v>
      </c>
      <c r="E74" s="301"/>
      <c r="F74" s="85"/>
    </row>
    <row r="75" spans="1:6" ht="19.5" hidden="1" customHeight="1">
      <c r="A75" s="13">
        <v>1.1000000000000001</v>
      </c>
      <c r="B75" s="444" t="s">
        <v>82</v>
      </c>
      <c r="C75" s="445"/>
      <c r="D75" s="212"/>
      <c r="E75" s="304"/>
    </row>
    <row r="76" spans="1:6" ht="19.5" hidden="1" customHeight="1">
      <c r="A76" s="13">
        <v>1.2</v>
      </c>
      <c r="B76" s="444" t="s">
        <v>83</v>
      </c>
      <c r="C76" s="445"/>
      <c r="D76" s="212"/>
      <c r="E76" s="304"/>
    </row>
    <row r="77" spans="1:6" ht="19.5" hidden="1" customHeight="1">
      <c r="A77" s="13">
        <v>1.3</v>
      </c>
      <c r="B77" s="444" t="s">
        <v>84</v>
      </c>
      <c r="C77" s="445"/>
      <c r="D77" s="212"/>
      <c r="E77" s="304"/>
    </row>
    <row r="78" spans="1:6" ht="19.5" hidden="1" customHeight="1">
      <c r="A78" s="13">
        <v>1.4</v>
      </c>
      <c r="B78" s="444" t="s">
        <v>196</v>
      </c>
      <c r="C78" s="445"/>
      <c r="D78" s="212"/>
      <c r="E78" s="304"/>
    </row>
    <row r="79" spans="1:6" ht="19.5" hidden="1" customHeight="1">
      <c r="A79" s="13">
        <v>1.5</v>
      </c>
      <c r="B79" s="444" t="s">
        <v>60</v>
      </c>
      <c r="C79" s="445"/>
      <c r="D79" s="212"/>
      <c r="E79" s="304"/>
    </row>
    <row r="80" spans="1:6" ht="19.5" hidden="1" customHeight="1">
      <c r="A80" s="13">
        <v>1.6</v>
      </c>
      <c r="B80" s="444" t="s">
        <v>61</v>
      </c>
      <c r="C80" s="445"/>
      <c r="D80" s="212"/>
      <c r="E80" s="304"/>
    </row>
    <row r="81" spans="1:6" ht="19.5" hidden="1" customHeight="1">
      <c r="A81" s="13">
        <v>1.7</v>
      </c>
      <c r="B81" s="444"/>
      <c r="C81" s="445"/>
      <c r="D81" s="212"/>
      <c r="E81" s="304"/>
    </row>
    <row r="82" spans="1:6" s="86" customFormat="1" ht="20.45" hidden="1" customHeight="1">
      <c r="A82" s="62">
        <v>2</v>
      </c>
      <c r="B82" s="438" t="s">
        <v>86</v>
      </c>
      <c r="C82" s="439"/>
      <c r="D82" s="226">
        <f>SUM(D83:D85)</f>
        <v>0</v>
      </c>
      <c r="E82" s="301"/>
      <c r="F82" s="85"/>
    </row>
    <row r="83" spans="1:6" s="86" customFormat="1" ht="18.75" hidden="1" customHeight="1">
      <c r="A83" s="62">
        <v>2.1</v>
      </c>
      <c r="B83" s="438" t="s">
        <v>57</v>
      </c>
      <c r="C83" s="439"/>
      <c r="D83" s="225"/>
      <c r="E83" s="302"/>
      <c r="F83" s="85"/>
    </row>
    <row r="84" spans="1:6" s="86" customFormat="1" ht="18.75" hidden="1" customHeight="1">
      <c r="A84" s="62">
        <v>2.2000000000000002</v>
      </c>
      <c r="B84" s="438" t="s">
        <v>56</v>
      </c>
      <c r="C84" s="439"/>
      <c r="D84" s="225"/>
      <c r="E84" s="302"/>
      <c r="F84" s="85"/>
    </row>
    <row r="85" spans="1:6" s="86" customFormat="1" ht="18.75" hidden="1" customHeight="1">
      <c r="A85" s="62">
        <v>2.2999999999999998</v>
      </c>
      <c r="B85" s="438" t="s">
        <v>45</v>
      </c>
      <c r="C85" s="439"/>
      <c r="D85" s="225"/>
      <c r="E85" s="302"/>
      <c r="F85" s="85"/>
    </row>
    <row r="86" spans="1:6" s="72" customFormat="1" ht="39" hidden="1" customHeight="1">
      <c r="A86" s="39" t="s">
        <v>53</v>
      </c>
      <c r="B86" s="434" t="s">
        <v>126</v>
      </c>
      <c r="C86" s="435"/>
      <c r="D86" s="234">
        <f>SUM(D87:D88)</f>
        <v>0</v>
      </c>
      <c r="E86" s="300"/>
      <c r="F86" s="71"/>
    </row>
    <row r="87" spans="1:6" s="86" customFormat="1" ht="18" hidden="1" customHeight="1">
      <c r="A87" s="62">
        <v>1</v>
      </c>
      <c r="B87" s="438" t="s">
        <v>202</v>
      </c>
      <c r="C87" s="439"/>
      <c r="D87" s="225"/>
      <c r="E87" s="302"/>
      <c r="F87" s="85"/>
    </row>
    <row r="88" spans="1:6" s="86" customFormat="1" ht="15.75" hidden="1" customHeight="1">
      <c r="A88" s="62">
        <v>2</v>
      </c>
      <c r="B88" s="438"/>
      <c r="C88" s="439"/>
      <c r="D88" s="225"/>
      <c r="E88" s="302"/>
      <c r="F88" s="85"/>
    </row>
    <row r="89" spans="1:6" s="90" customFormat="1" ht="39" customHeight="1">
      <c r="A89" s="11" t="s">
        <v>33</v>
      </c>
      <c r="B89" s="434" t="s">
        <v>34</v>
      </c>
      <c r="C89" s="435"/>
      <c r="D89" s="234">
        <f>D19+D20-D33</f>
        <v>406.29999999998836</v>
      </c>
      <c r="E89" s="320" t="s">
        <v>212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431" t="s">
        <v>270</v>
      </c>
      <c r="E91" s="432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05"/>
      <c r="F92" s="2"/>
    </row>
    <row r="93" spans="1:6" s="3" customFormat="1" ht="22.5" hidden="1" customHeight="1">
      <c r="B93" s="16" t="s">
        <v>6</v>
      </c>
      <c r="C93" s="16"/>
      <c r="D93" s="251" t="s">
        <v>271</v>
      </c>
      <c r="E93" s="306"/>
      <c r="F93" s="2"/>
    </row>
    <row r="94" spans="1:6" s="3" customFormat="1" ht="12" hidden="1" customHeight="1">
      <c r="D94" s="204" t="s">
        <v>90</v>
      </c>
      <c r="E94" s="305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19" t="str">
        <f>+'Ekamut-caxs'!A78</f>
        <v>ԵՐԵՎԱՆԻ ՔԱՂԱՔԱՊԵՏ՝</v>
      </c>
      <c r="C96" s="216"/>
      <c r="D96" s="306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6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78:C78"/>
    <mergeCell ref="B66:C66"/>
    <mergeCell ref="B67:C67"/>
    <mergeCell ref="B71:C71"/>
    <mergeCell ref="B72:C72"/>
    <mergeCell ref="B73:C73"/>
    <mergeCell ref="B53:C53"/>
    <mergeCell ref="B54:C54"/>
    <mergeCell ref="B55:C55"/>
    <mergeCell ref="B47:C47"/>
    <mergeCell ref="B48:C48"/>
    <mergeCell ref="B49:C49"/>
    <mergeCell ref="B50:C50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D91:E91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</mergeCells>
  <pageMargins left="0.25" right="0.25" top="0.24" bottom="0.21" header="0.23" footer="0.23"/>
  <pageSetup paperSize="9" scale="82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0" zoomScaleSheetLayoutView="100" workbookViewId="0">
      <selection activeCell="B37" sqref="B37"/>
    </sheetView>
  </sheetViews>
  <sheetFormatPr defaultColWidth="9.140625" defaultRowHeight="13.5"/>
  <cols>
    <col min="1" max="1" width="5.85546875" style="23" customWidth="1"/>
    <col min="2" max="2" width="57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2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46" t="s">
        <v>50</v>
      </c>
      <c r="B1" s="446"/>
      <c r="C1" s="446"/>
      <c r="D1" s="446"/>
      <c r="E1" s="446"/>
      <c r="F1" s="446"/>
    </row>
    <row r="2" spans="1:18" s="21" customFormat="1" ht="25.5" customHeight="1">
      <c r="A2" s="421" t="str">
        <f>+'Ekamut-caxs'!A14</f>
        <v xml:space="preserve">«Երևանի Ռուդոլֆ Կարապետյանի անվան մանկապատանեկան համալիր մարզադպրոց» ՀՈԱԿ-ի </v>
      </c>
      <c r="B2" s="421"/>
      <c r="C2" s="421"/>
      <c r="D2" s="421"/>
      <c r="E2" s="421"/>
      <c r="F2" s="42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8" t="s">
        <v>245</v>
      </c>
      <c r="B3" s="448"/>
      <c r="C3" s="448"/>
      <c r="D3" s="448"/>
      <c r="E3" s="448"/>
      <c r="F3" s="448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8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SUM(C7:C8,C10:C16,C19:C21)</f>
        <v>76323.399999999994</v>
      </c>
      <c r="D6" s="246">
        <f>SUM(D7:D8,D10:D16,D19:D21)</f>
        <v>76389.899999999994</v>
      </c>
      <c r="E6" s="246">
        <f t="shared" ref="E6:E59" si="0">D6-C6</f>
        <v>66.5</v>
      </c>
      <c r="F6" s="293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74949.899999999994</v>
      </c>
      <c r="D7" s="240">
        <f>+'Ekamut-caxs'!D18</f>
        <v>74949.899999999994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8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9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117</v>
      </c>
      <c r="C16" s="243">
        <v>1370</v>
      </c>
      <c r="D16" s="243">
        <f>SUM(D17:D18)</f>
        <v>1440</v>
      </c>
      <c r="E16" s="240">
        <f t="shared" si="0"/>
        <v>70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v>1370</v>
      </c>
      <c r="D17" s="209">
        <f>+'Ekamut-caxs'!D27</f>
        <v>1440</v>
      </c>
      <c r="E17" s="209">
        <f t="shared" si="0"/>
        <v>70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3</v>
      </c>
      <c r="B20" s="230" t="str">
        <f>+'Ekamut-caxs'!B30</f>
        <v>Սուբսիդիա ջրամատակարարման գծով</v>
      </c>
      <c r="C20" s="241">
        <v>3.5</v>
      </c>
      <c r="D20" s="239">
        <v>0</v>
      </c>
      <c r="E20" s="239">
        <f>D20-C20</f>
        <v>-3.5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237</v>
      </c>
    </row>
    <row r="22" spans="1:18" s="21" customFormat="1" ht="29.25" customHeight="1">
      <c r="A22" s="55" t="s">
        <v>11</v>
      </c>
      <c r="B22" s="52" t="s">
        <v>121</v>
      </c>
      <c r="C22" s="247">
        <f>SUM(C23,C27:C32,C33:C55,C57:C58)</f>
        <v>76323.399999999994</v>
      </c>
      <c r="D22" s="247">
        <f>SUM(D23,D27:D55,D57:D58)</f>
        <v>76389.900000000009</v>
      </c>
      <c r="E22" s="246">
        <f t="shared" si="0"/>
        <v>66.500000000014552</v>
      </c>
      <c r="F22" s="293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71108.2</v>
      </c>
      <c r="D23" s="243">
        <f>+'Ekamut-caxs'!D35</f>
        <v>71108.2</v>
      </c>
      <c r="E23" s="240">
        <f t="shared" si="0"/>
        <v>0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8">
        <v>0</v>
      </c>
      <c r="D25" s="244">
        <f>+'Ekamut-caxs'!D37</f>
        <v>266.89999999999998</v>
      </c>
      <c r="E25" s="209">
        <f>D25-C25</f>
        <v>266.89999999999998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hidden="1" customHeight="1">
      <c r="A26" s="27">
        <v>1.3</v>
      </c>
      <c r="B26" s="136" t="str">
        <f>+'Ekamut-caxs'!B38</f>
        <v>կամավոր ատեստ. գծով լրավճար</v>
      </c>
      <c r="C26" s="208"/>
      <c r="D26" s="244">
        <f>+'Ekamut-caxs'!D38</f>
        <v>0</v>
      </c>
      <c r="E26" s="209">
        <f>D26-C26</f>
        <v>0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7" t="s">
        <v>15</v>
      </c>
      <c r="C27" s="241">
        <v>1058.4000000000001</v>
      </c>
      <c r="D27" s="243">
        <f>+'Ekamut-caxs'!D39</f>
        <v>1128.5999999999999</v>
      </c>
      <c r="E27" s="240">
        <f t="shared" si="0"/>
        <v>70.199999999999818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7" t="s">
        <v>14</v>
      </c>
      <c r="C28" s="241">
        <v>403.9</v>
      </c>
      <c r="D28" s="243">
        <f>+'Ekamut-caxs'!D40</f>
        <v>415.1</v>
      </c>
      <c r="E28" s="240">
        <f t="shared" si="0"/>
        <v>11.200000000000045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7" t="s">
        <v>16</v>
      </c>
      <c r="C29" s="241">
        <v>128.30000000000001</v>
      </c>
      <c r="D29" s="243">
        <f>+'Ekamut-caxs'!D41</f>
        <v>157</v>
      </c>
      <c r="E29" s="240">
        <f t="shared" si="0"/>
        <v>28.699999999999989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7" t="s">
        <v>17</v>
      </c>
      <c r="C30" s="241">
        <v>33.6</v>
      </c>
      <c r="D30" s="243">
        <f>+'Ekamut-caxs'!D42</f>
        <v>33.6</v>
      </c>
      <c r="E30" s="240">
        <f t="shared" si="0"/>
        <v>0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4" hidden="1" customHeight="1">
      <c r="A31" s="53">
        <v>6</v>
      </c>
      <c r="B31" s="227" t="s">
        <v>18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7" t="s">
        <v>241</v>
      </c>
      <c r="C32" s="241">
        <v>154</v>
      </c>
      <c r="D32" s="243">
        <f>+'Ekamut-caxs'!D44</f>
        <v>154</v>
      </c>
      <c r="E32" s="240">
        <f t="shared" si="0"/>
        <v>0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7" t="s">
        <v>19</v>
      </c>
      <c r="C33" s="241">
        <v>5</v>
      </c>
      <c r="D33" s="243">
        <f>+'Ekamut-caxs'!D45</f>
        <v>5</v>
      </c>
      <c r="E33" s="240">
        <f t="shared" si="0"/>
        <v>0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7" t="s">
        <v>25</v>
      </c>
      <c r="C34" s="241">
        <v>350</v>
      </c>
      <c r="D34" s="243">
        <f>+'Ekamut-caxs'!D46</f>
        <v>350</v>
      </c>
      <c r="E34" s="240">
        <f t="shared" si="0"/>
        <v>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9</v>
      </c>
      <c r="B35" s="232" t="s">
        <v>70</v>
      </c>
      <c r="C35" s="241">
        <v>80</v>
      </c>
      <c r="D35" s="243">
        <f>+'Ekamut-caxs'!D47</f>
        <v>0</v>
      </c>
      <c r="E35" s="240">
        <f t="shared" si="0"/>
        <v>-80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>
        <v>0</v>
      </c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27" t="s">
        <v>114</v>
      </c>
      <c r="C37" s="241">
        <v>115</v>
      </c>
      <c r="D37" s="243">
        <f>+'Ekamut-caxs'!D49</f>
        <v>115</v>
      </c>
      <c r="E37" s="240">
        <f>D37-C37</f>
        <v>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27" t="s">
        <v>115</v>
      </c>
      <c r="C38" s="241">
        <v>76</v>
      </c>
      <c r="D38" s="243">
        <f>+'Ekamut-caxs'!D50</f>
        <v>72</v>
      </c>
      <c r="E38" s="240">
        <f t="shared" si="0"/>
        <v>-4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12</v>
      </c>
      <c r="B39" s="227" t="s">
        <v>20</v>
      </c>
      <c r="C39" s="239">
        <v>142</v>
      </c>
      <c r="D39" s="243">
        <f>+'Ekamut-caxs'!D51</f>
        <v>114.4</v>
      </c>
      <c r="E39" s="240">
        <f t="shared" si="0"/>
        <v>-27.599999999999994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13</v>
      </c>
      <c r="B40" s="227" t="s">
        <v>21</v>
      </c>
      <c r="C40" s="239">
        <v>85</v>
      </c>
      <c r="D40" s="243">
        <f>+'Ekamut-caxs'!D52</f>
        <v>85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49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14</v>
      </c>
      <c r="B43" s="227" t="s">
        <v>40</v>
      </c>
      <c r="C43" s="241">
        <v>0</v>
      </c>
      <c r="D43" s="243">
        <f>+'Ekamut-caxs'!D55</f>
        <v>70</v>
      </c>
      <c r="E43" s="240">
        <f t="shared" si="0"/>
        <v>70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5.9" customHeight="1">
      <c r="A44" s="53">
        <v>15</v>
      </c>
      <c r="B44" s="242" t="s">
        <v>71</v>
      </c>
      <c r="C44" s="241">
        <v>30</v>
      </c>
      <c r="D44" s="243">
        <f>+'Ekamut-caxs'!D56</f>
        <v>30</v>
      </c>
      <c r="E44" s="240">
        <f t="shared" si="0"/>
        <v>0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4.6" customHeight="1">
      <c r="A45" s="53">
        <v>16</v>
      </c>
      <c r="B45" s="242" t="s">
        <v>72</v>
      </c>
      <c r="C45" s="239">
        <v>117</v>
      </c>
      <c r="D45" s="243">
        <f>+'Ekamut-caxs'!D57</f>
        <v>112</v>
      </c>
      <c r="E45" s="240">
        <f t="shared" si="0"/>
        <v>-5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17</v>
      </c>
      <c r="B46" s="227" t="s">
        <v>41</v>
      </c>
      <c r="C46" s="239">
        <v>3</v>
      </c>
      <c r="D46" s="243">
        <f>+'Ekamut-caxs'!D58</f>
        <v>0</v>
      </c>
      <c r="E46" s="240">
        <f t="shared" ref="E46:E58" si="2">D46-C46</f>
        <v>-3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7" t="s">
        <v>59</v>
      </c>
      <c r="C49" s="239"/>
      <c r="D49" s="243">
        <f>+'Ekamut-caxs'!D61</f>
        <v>0</v>
      </c>
      <c r="E49" s="240">
        <f t="shared" si="2"/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194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18</v>
      </c>
      <c r="B51" s="229" t="s">
        <v>195</v>
      </c>
      <c r="C51" s="239">
        <v>1000</v>
      </c>
      <c r="D51" s="243">
        <f>+'Ekamut-caxs'!D63</f>
        <v>1000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73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31"/>
      <c r="C53" s="239"/>
      <c r="D53" s="241">
        <f>+'Ekamut-caxs'!D65</f>
        <v>0</v>
      </c>
      <c r="E53" s="239">
        <f t="shared" si="2"/>
        <v>0</v>
      </c>
      <c r="F53" s="239"/>
    </row>
    <row r="54" spans="1:18" s="49" customFormat="1" ht="21" hidden="1" customHeight="1">
      <c r="A54" s="53">
        <v>29</v>
      </c>
      <c r="B54" s="230"/>
      <c r="C54" s="239"/>
      <c r="D54" s="241">
        <f>+'Ekamut-caxs'!D66</f>
        <v>0</v>
      </c>
      <c r="E54" s="239">
        <f t="shared" ref="E54" si="4">D54-C54</f>
        <v>0</v>
      </c>
      <c r="F54" s="239"/>
      <c r="G54" s="49" t="s">
        <v>254</v>
      </c>
    </row>
    <row r="55" spans="1:18" s="50" customFormat="1" ht="21" customHeight="1">
      <c r="A55" s="53">
        <v>19</v>
      </c>
      <c r="B55" s="290" t="s">
        <v>22</v>
      </c>
      <c r="C55" s="239">
        <v>1434</v>
      </c>
      <c r="D55" s="243">
        <f>+'Ekamut-caxs'!D67</f>
        <v>1440</v>
      </c>
      <c r="E55" s="240">
        <f t="shared" si="2"/>
        <v>6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19.100000000000001</v>
      </c>
      <c r="B56" s="29" t="s">
        <v>74</v>
      </c>
      <c r="C56" s="210">
        <v>1370</v>
      </c>
      <c r="D56" s="244">
        <f>+'Ekamut-caxs'!D68</f>
        <v>1440</v>
      </c>
      <c r="E56" s="209">
        <f t="shared" si="2"/>
        <v>70</v>
      </c>
      <c r="F56" s="210"/>
      <c r="G56" s="140"/>
    </row>
    <row r="57" spans="1:18" s="50" customFormat="1" ht="17.25" hidden="1" customHeight="1">
      <c r="A57" s="53">
        <v>31</v>
      </c>
      <c r="B57" s="242" t="s">
        <v>75</v>
      </c>
      <c r="C57" s="239"/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15" hidden="1" customHeight="1">
      <c r="A58" s="53">
        <v>32</v>
      </c>
      <c r="B58" s="227" t="s">
        <v>63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6">
        <f>C6-C22</f>
        <v>0</v>
      </c>
      <c r="D59" s="246">
        <f>D6-D22</f>
        <v>0</v>
      </c>
      <c r="E59" s="246">
        <f t="shared" si="0"/>
        <v>0</v>
      </c>
      <c r="F59" s="293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2" t="s">
        <v>270</v>
      </c>
      <c r="E61" s="432"/>
      <c r="F61" s="107"/>
    </row>
    <row r="62" spans="1:18" ht="9.75" customHeight="1">
      <c r="B62" s="37"/>
      <c r="D62" s="447" t="s">
        <v>5</v>
      </c>
      <c r="E62" s="447"/>
      <c r="F62" s="288"/>
    </row>
    <row r="63" spans="1:18" ht="24.75" customHeight="1">
      <c r="B63" s="36" t="s">
        <v>6</v>
      </c>
      <c r="C63" s="23"/>
      <c r="D63" s="432" t="s">
        <v>271</v>
      </c>
      <c r="E63" s="432"/>
      <c r="F63" s="107"/>
    </row>
    <row r="64" spans="1:18" ht="11.25" customHeight="1">
      <c r="D64" s="447" t="s">
        <v>5</v>
      </c>
      <c r="E64" s="447"/>
      <c r="F64" s="288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zoomScaleSheetLayoutView="100" workbookViewId="0">
      <selection activeCell="B37" sqref="B37"/>
    </sheetView>
  </sheetViews>
  <sheetFormatPr defaultColWidth="9.140625" defaultRowHeight="13.5"/>
  <cols>
    <col min="1" max="1" width="4.85546875" style="19" customWidth="1"/>
    <col min="2" max="2" width="59.140625" style="19" customWidth="1"/>
    <col min="3" max="3" width="18" style="19" customWidth="1"/>
    <col min="4" max="4" width="14.5703125" style="19" customWidth="1"/>
    <col min="5" max="5" width="13.7109375" style="19" customWidth="1"/>
    <col min="6" max="6" width="28.710937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46" t="s">
        <v>77</v>
      </c>
      <c r="B1" s="446"/>
      <c r="C1" s="446"/>
      <c r="D1" s="446"/>
      <c r="E1" s="446"/>
      <c r="F1" s="446"/>
    </row>
    <row r="2" spans="1:20" s="21" customFormat="1" ht="20.25">
      <c r="A2" s="421" t="str">
        <f>+'Ekamut-caxs'!A14</f>
        <v xml:space="preserve">«Երևանի Ռուդոլֆ Կարապետյանի անվան մանկապատանեկան համալիր մարզադպրոց» ՀՈԱԿ-ի </v>
      </c>
      <c r="B2" s="421"/>
      <c r="C2" s="421"/>
      <c r="D2" s="421"/>
      <c r="E2" s="421"/>
      <c r="F2" s="421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48" t="s">
        <v>244</v>
      </c>
      <c r="B3" s="448"/>
      <c r="C3" s="448"/>
      <c r="D3" s="448"/>
      <c r="E3" s="448"/>
      <c r="F3" s="448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89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411.8</v>
      </c>
      <c r="D6" s="211">
        <f>+C6</f>
        <v>411.8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74949.899999999994</v>
      </c>
      <c r="D7" s="234">
        <f>SUM(D8:D9,D11:D20)</f>
        <v>74949.899999999994</v>
      </c>
      <c r="E7" s="234">
        <f>D7-C7</f>
        <v>0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74949.899999999994</v>
      </c>
      <c r="D8" s="226">
        <f>+'Dramakan hosqer'!D21</f>
        <v>74949.899999999994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08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09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187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236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74891.499999999985</v>
      </c>
      <c r="D21" s="234">
        <f>+D22+D61+D74</f>
        <v>74955.400000000009</v>
      </c>
      <c r="E21" s="234">
        <f t="shared" si="0"/>
        <v>63.900000000023283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74891.499999999985</v>
      </c>
      <c r="D22" s="234">
        <f>SUM(D23,D27:D55,D59:D60)</f>
        <v>74955.400000000009</v>
      </c>
      <c r="E22" s="234">
        <f t="shared" si="0"/>
        <v>63.900000000023283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71108.2</v>
      </c>
      <c r="D23" s="226">
        <f>+'Dramakan hosqer'!D35</f>
        <v>71108.2</v>
      </c>
      <c r="E23" s="226">
        <f t="shared" si="0"/>
        <v>0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8">
        <f>+'Dramakan hosqer'!D37</f>
        <v>266.89999999999998</v>
      </c>
      <c r="E25" s="238">
        <f t="shared" si="0"/>
        <v>266.89999999999998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customHeight="1">
      <c r="A27" s="53">
        <v>2</v>
      </c>
      <c r="B27" s="227" t="s">
        <v>15</v>
      </c>
      <c r="C27" s="225">
        <v>1058.4000000000001</v>
      </c>
      <c r="D27" s="226">
        <f>+'Dramakan hosqer'!D39</f>
        <v>1128.5999999999999</v>
      </c>
      <c r="E27" s="226">
        <f t="shared" si="0"/>
        <v>70.199999999999818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403.9</v>
      </c>
      <c r="D28" s="226">
        <f>+'Dramakan hosqer'!D40</f>
        <v>415.1</v>
      </c>
      <c r="E28" s="226">
        <f t="shared" si="0"/>
        <v>11.200000000000045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124.9</v>
      </c>
      <c r="D29" s="226">
        <f>+'Dramakan hosqer'!D41</f>
        <v>157</v>
      </c>
      <c r="E29" s="226">
        <f t="shared" si="0"/>
        <v>32.099999999999994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7" t="s">
        <v>17</v>
      </c>
      <c r="C30" s="225">
        <v>33.6</v>
      </c>
      <c r="D30" s="226">
        <f>+'Dramakan hosqer'!D42</f>
        <v>33.6</v>
      </c>
      <c r="E30" s="226">
        <f t="shared" si="0"/>
        <v>0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6</v>
      </c>
      <c r="B32" s="227" t="s">
        <v>241</v>
      </c>
      <c r="C32" s="226">
        <v>154</v>
      </c>
      <c r="D32" s="226">
        <f>+'Dramakan hosqer'!D44</f>
        <v>154</v>
      </c>
      <c r="E32" s="226">
        <f t="shared" si="0"/>
        <v>0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customHeight="1">
      <c r="A33" s="53">
        <v>7</v>
      </c>
      <c r="B33" s="227" t="s">
        <v>19</v>
      </c>
      <c r="C33" s="225">
        <v>5</v>
      </c>
      <c r="D33" s="226">
        <f>+'Dramakan hosqer'!D45</f>
        <v>5</v>
      </c>
      <c r="E33" s="226">
        <f t="shared" si="0"/>
        <v>0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8</v>
      </c>
      <c r="B34" s="227" t="s">
        <v>242</v>
      </c>
      <c r="C34" s="225">
        <v>350</v>
      </c>
      <c r="D34" s="226">
        <f>+'Dramakan hosqer'!D46</f>
        <v>350</v>
      </c>
      <c r="E34" s="226">
        <f t="shared" si="0"/>
        <v>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9</v>
      </c>
      <c r="B35" s="232" t="s">
        <v>70</v>
      </c>
      <c r="C35" s="225">
        <v>80</v>
      </c>
      <c r="D35" s="226">
        <f>+'Dramakan hosqer'!D47</f>
        <v>0</v>
      </c>
      <c r="E35" s="226">
        <f t="shared" si="0"/>
        <v>-80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10</v>
      </c>
      <c r="B37" s="227" t="s">
        <v>114</v>
      </c>
      <c r="C37" s="225">
        <v>115</v>
      </c>
      <c r="D37" s="226">
        <f>+'Dramakan hosqer'!D49</f>
        <v>115</v>
      </c>
      <c r="E37" s="226">
        <f t="shared" si="0"/>
        <v>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11</v>
      </c>
      <c r="B38" s="227" t="s">
        <v>115</v>
      </c>
      <c r="C38" s="225">
        <v>76</v>
      </c>
      <c r="D38" s="226">
        <f>+'Dramakan hosqer'!D50</f>
        <v>72</v>
      </c>
      <c r="E38" s="226">
        <f t="shared" si="0"/>
        <v>-4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customHeight="1">
      <c r="A39" s="53">
        <v>12</v>
      </c>
      <c r="B39" s="227" t="s">
        <v>20</v>
      </c>
      <c r="C39" s="225">
        <v>142</v>
      </c>
      <c r="D39" s="226">
        <f>+'Dramakan hosqer'!D51</f>
        <v>114.4</v>
      </c>
      <c r="E39" s="226">
        <f t="shared" si="0"/>
        <v>-27.599999999999994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13</v>
      </c>
      <c r="B40" s="227" t="s">
        <v>21</v>
      </c>
      <c r="C40" s="225">
        <v>85</v>
      </c>
      <c r="D40" s="226">
        <f>+'Dramakan hosqer'!D52</f>
        <v>85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customHeight="1">
      <c r="A43" s="53">
        <v>14</v>
      </c>
      <c r="B43" s="242" t="s">
        <v>40</v>
      </c>
      <c r="C43" s="225">
        <v>0</v>
      </c>
      <c r="D43" s="226">
        <f>+'Dramakan hosqer'!D55</f>
        <v>70</v>
      </c>
      <c r="E43" s="226">
        <f t="shared" si="0"/>
        <v>70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23.45" customHeight="1">
      <c r="A44" s="53">
        <v>15</v>
      </c>
      <c r="B44" s="242" t="s">
        <v>71</v>
      </c>
      <c r="C44" s="225">
        <v>30</v>
      </c>
      <c r="D44" s="226">
        <f>+'Dramakan hosqer'!D56</f>
        <v>30</v>
      </c>
      <c r="E44" s="226">
        <f t="shared" si="0"/>
        <v>0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21.6" customHeight="1">
      <c r="A45" s="53">
        <v>16</v>
      </c>
      <c r="B45" s="242" t="s">
        <v>72</v>
      </c>
      <c r="C45" s="225">
        <v>117</v>
      </c>
      <c r="D45" s="226">
        <f>+'Dramakan hosqer'!D57</f>
        <v>112</v>
      </c>
      <c r="E45" s="226">
        <f t="shared" si="0"/>
        <v>-5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17</v>
      </c>
      <c r="B46" s="227" t="s">
        <v>41</v>
      </c>
      <c r="C46" s="225">
        <v>3</v>
      </c>
      <c r="D46" s="226">
        <f>+'Dramakan hosqer'!D58</f>
        <v>0</v>
      </c>
      <c r="E46" s="226">
        <f t="shared" si="0"/>
        <v>-3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59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194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customHeight="1">
      <c r="A51" s="53">
        <v>18</v>
      </c>
      <c r="B51" s="229" t="s">
        <v>195</v>
      </c>
      <c r="C51" s="225">
        <v>1000</v>
      </c>
      <c r="D51" s="226">
        <f>+'Dramakan hosqer'!D63</f>
        <v>1000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73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hidden="1" customHeight="1">
      <c r="A53" s="53">
        <v>28</v>
      </c>
      <c r="B53" s="231"/>
      <c r="C53" s="225"/>
      <c r="D53" s="225">
        <f>+'Dramakan hosqer'!D65</f>
        <v>0</v>
      </c>
      <c r="E53" s="225">
        <f t="shared" si="0"/>
        <v>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hidden="1" customHeight="1">
      <c r="A54" s="53">
        <v>29</v>
      </c>
      <c r="B54" s="230"/>
      <c r="C54" s="225"/>
      <c r="D54" s="225">
        <f>+'Dramakan hosqer'!D66</f>
        <v>0</v>
      </c>
      <c r="E54" s="225">
        <f>D54-C54</f>
        <v>0</v>
      </c>
      <c r="F54" s="225"/>
      <c r="G54" s="95" t="s">
        <v>255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19</v>
      </c>
      <c r="B59" s="233" t="s">
        <v>32</v>
      </c>
      <c r="C59" s="225">
        <v>5.5</v>
      </c>
      <c r="D59" s="226">
        <f>+'Dramakan hosqer'!D71</f>
        <v>5.5</v>
      </c>
      <c r="E59" s="226">
        <f t="shared" si="0"/>
        <v>0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81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201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hidden="1" customHeight="1">
      <c r="A61" s="142" t="s">
        <v>52</v>
      </c>
      <c r="B61" s="12" t="s">
        <v>55</v>
      </c>
      <c r="C61" s="234">
        <f>+C62+C70</f>
        <v>0</v>
      </c>
      <c r="D61" s="234">
        <f>+D62+D70</f>
        <v>0</v>
      </c>
      <c r="E61" s="234">
        <f t="shared" si="0"/>
        <v>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hidden="1" customHeight="1">
      <c r="A62" s="62">
        <v>1</v>
      </c>
      <c r="B62" s="235" t="s">
        <v>85</v>
      </c>
      <c r="C62" s="226">
        <f>SUM(C63:C69)</f>
        <v>0</v>
      </c>
      <c r="D62" s="226">
        <f>SUM(D63:D69)</f>
        <v>0</v>
      </c>
      <c r="E62" s="226">
        <f t="shared" si="0"/>
        <v>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1.1000000000000001</v>
      </c>
      <c r="B63" s="236" t="s">
        <v>82</v>
      </c>
      <c r="C63" s="225"/>
      <c r="D63" s="226">
        <f>+'Dramakan hosqer'!D75</f>
        <v>0</v>
      </c>
      <c r="E63" s="226">
        <f t="shared" ref="E63:E77" si="2">D63-C63</f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hidden="1" customHeight="1">
      <c r="A64" s="62">
        <v>1.2</v>
      </c>
      <c r="B64" s="236" t="s">
        <v>83</v>
      </c>
      <c r="C64" s="225"/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1.3</v>
      </c>
      <c r="B65" s="236" t="s">
        <v>84</v>
      </c>
      <c r="C65" s="225"/>
      <c r="D65" s="226">
        <f>+'Dramakan hosqer'!D77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196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61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197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256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hidden="1" customHeight="1">
      <c r="A74" s="142" t="s">
        <v>53</v>
      </c>
      <c r="B74" s="12" t="s">
        <v>126</v>
      </c>
      <c r="C74" s="234">
        <f>SUM(C75:C76)</f>
        <v>0</v>
      </c>
      <c r="D74" s="234">
        <f>SUM(D75:D76)</f>
        <v>0</v>
      </c>
      <c r="E74" s="234">
        <f t="shared" si="2"/>
        <v>0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hidden="1" customHeight="1">
      <c r="A75" s="62">
        <v>1</v>
      </c>
      <c r="B75" s="231" t="str">
        <f>+'Dramakan hosqer'!B87</f>
        <v>Աշխատավարձի գծով</v>
      </c>
      <c r="C75" s="225"/>
      <c r="D75" s="225">
        <f>+'Dramakan hosqer'!D87</f>
        <v>0</v>
      </c>
      <c r="E75" s="225">
        <f>D75-C75</f>
        <v>0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470.20000000001164</v>
      </c>
      <c r="D77" s="234">
        <f>D6+D7-D21</f>
        <v>406.29999999998836</v>
      </c>
      <c r="E77" s="234">
        <f t="shared" si="2"/>
        <v>-63.900000000023283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31" t="s">
        <v>270</v>
      </c>
      <c r="E79" s="432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49" t="s">
        <v>90</v>
      </c>
      <c r="E80" s="449"/>
      <c r="F80" s="291"/>
    </row>
    <row r="81" spans="1:20" s="18" customFormat="1" ht="22.5" customHeight="1">
      <c r="A81" s="19"/>
      <c r="B81" s="38" t="s">
        <v>6</v>
      </c>
      <c r="C81" s="19"/>
      <c r="D81" s="432" t="s">
        <v>271</v>
      </c>
      <c r="E81" s="432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49" t="s">
        <v>90</v>
      </c>
      <c r="E82" s="449"/>
      <c r="F82" s="291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54" workbookViewId="0">
      <selection activeCell="B37" sqref="B37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50" t="s">
        <v>64</v>
      </c>
      <c r="B1" s="450"/>
      <c r="C1" s="450"/>
      <c r="D1" s="450"/>
      <c r="E1" s="450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51" t="str">
        <f>+'Ekamut-caxs'!A14</f>
        <v xml:space="preserve">«Երևանի Ռուդոլֆ Կարապետյանի անվան մանկապատանեկան համալիր մարզադպրոց» ՀՈԱԿ-ի </v>
      </c>
      <c r="B2" s="452"/>
      <c r="C2" s="452"/>
      <c r="D2" s="452"/>
      <c r="E2" s="45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53" t="s">
        <v>130</v>
      </c>
      <c r="B3" s="453"/>
      <c r="C3" s="453"/>
      <c r="D3" s="453"/>
      <c r="E3" s="45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54" t="s">
        <v>243</v>
      </c>
      <c r="B4" s="454"/>
      <c r="C4" s="454"/>
      <c r="D4" s="454"/>
      <c r="E4" s="454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55" t="s">
        <v>135</v>
      </c>
      <c r="B7" s="456"/>
      <c r="C7" s="456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55.5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30">
        <v>50.3</v>
      </c>
      <c r="E9" s="30"/>
    </row>
    <row r="10" spans="1:22" ht="27" hidden="1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customHeight="1">
      <c r="A11" s="173">
        <v>1.2</v>
      </c>
      <c r="B11" s="174" t="s">
        <v>141</v>
      </c>
      <c r="C11" s="173" t="s">
        <v>142</v>
      </c>
      <c r="D11" s="30">
        <v>4.2</v>
      </c>
      <c r="E11" s="30"/>
    </row>
    <row r="12" spans="1:22" ht="27" hidden="1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hidden="1" customHeight="1">
      <c r="A13" s="173">
        <v>1.5</v>
      </c>
      <c r="B13" s="175"/>
      <c r="C13" s="173" t="s">
        <v>145</v>
      </c>
      <c r="D13" s="30"/>
      <c r="E13" s="30"/>
    </row>
    <row r="14" spans="1:22" ht="18" customHeight="1">
      <c r="A14" s="173">
        <v>1.3</v>
      </c>
      <c r="B14" s="174" t="s">
        <v>198</v>
      </c>
      <c r="C14" s="173" t="s">
        <v>146</v>
      </c>
      <c r="D14" s="30">
        <v>1</v>
      </c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hidden="1" customHeight="1">
      <c r="A27" s="173">
        <v>2.9</v>
      </c>
      <c r="B27" s="174" t="s">
        <v>150</v>
      </c>
      <c r="C27" s="173" t="s">
        <v>151</v>
      </c>
      <c r="D27" s="30"/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55.5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55" t="s">
        <v>160</v>
      </c>
      <c r="B35" s="456"/>
      <c r="C35" s="456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/>
      <c r="E36" s="30"/>
    </row>
    <row r="37" spans="1:22" ht="36.6" customHeight="1">
      <c r="A37" s="173">
        <v>1.2</v>
      </c>
      <c r="B37" s="174" t="s">
        <v>139</v>
      </c>
      <c r="C37" s="173" t="s">
        <v>140</v>
      </c>
      <c r="D37" s="30">
        <v>5.5</v>
      </c>
      <c r="E37" s="30"/>
    </row>
    <row r="38" spans="1:22" ht="21" customHeight="1">
      <c r="A38" s="173">
        <v>1.3</v>
      </c>
      <c r="B38" s="174" t="s">
        <v>141</v>
      </c>
      <c r="C38" s="173" t="s">
        <v>142</v>
      </c>
      <c r="D38" s="30"/>
      <c r="E38" s="30"/>
    </row>
    <row r="39" spans="1:22" ht="2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hidden="1" customHeight="1">
      <c r="A40" s="173">
        <v>1.5</v>
      </c>
      <c r="B40" s="175"/>
      <c r="C40" s="173" t="s">
        <v>145</v>
      </c>
      <c r="D40" s="30"/>
      <c r="E40" s="30"/>
    </row>
    <row r="41" spans="1:22" ht="20.25" hidden="1" customHeight="1">
      <c r="A41" s="173">
        <v>1.6</v>
      </c>
      <c r="B41" s="174" t="s">
        <v>198</v>
      </c>
      <c r="C41" s="173" t="s">
        <v>146</v>
      </c>
      <c r="D41" s="30"/>
      <c r="E41" s="30"/>
    </row>
    <row r="42" spans="1:22" ht="33.75" hidden="1" customHeight="1">
      <c r="A42" s="173">
        <v>1.7</v>
      </c>
      <c r="B42" s="175"/>
      <c r="C42" s="173" t="s">
        <v>169</v>
      </c>
      <c r="D42" s="30"/>
      <c r="E42" s="30"/>
    </row>
    <row r="43" spans="1:22" ht="23.25" hidden="1" customHeight="1">
      <c r="A43" s="173">
        <v>1.8</v>
      </c>
      <c r="B43" s="175"/>
      <c r="C43" s="177" t="s">
        <v>168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hidden="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hidden="1" customHeight="1">
      <c r="A50" s="173">
        <v>2.5</v>
      </c>
      <c r="B50" s="175" t="s">
        <v>147</v>
      </c>
      <c r="C50" s="173" t="s">
        <v>149</v>
      </c>
      <c r="D50" s="30"/>
      <c r="E50" s="30"/>
    </row>
    <row r="51" spans="1:22" ht="24" hidden="1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hidden="1" customHeight="1">
      <c r="A53" s="173">
        <v>2.8</v>
      </c>
      <c r="B53" s="175"/>
      <c r="C53" s="177" t="s">
        <v>154</v>
      </c>
      <c r="D53" s="30"/>
      <c r="E53" s="30"/>
    </row>
    <row r="54" spans="1:22" ht="33" customHeight="1">
      <c r="A54" s="173"/>
      <c r="B54" s="170" t="s">
        <v>161</v>
      </c>
      <c r="C54" s="29"/>
      <c r="D54" s="171">
        <f>SUM(D55:D58)</f>
        <v>486.2</v>
      </c>
      <c r="E54" s="30"/>
    </row>
    <row r="55" spans="1:22" ht="33" customHeight="1">
      <c r="A55" s="173">
        <v>1.1000000000000001</v>
      </c>
      <c r="B55" s="213"/>
      <c r="C55" s="214" t="s">
        <v>167</v>
      </c>
      <c r="D55" s="178">
        <v>486.2</v>
      </c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491.7</v>
      </c>
      <c r="E59" s="190"/>
      <c r="F59" s="310">
        <f>+D59-D55</f>
        <v>5.5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269</v>
      </c>
      <c r="C62" s="189">
        <v>411.8</v>
      </c>
      <c r="D62" s="458" t="s">
        <v>163</v>
      </c>
      <c r="E62" s="459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60" t="s">
        <v>270</v>
      </c>
      <c r="E64" s="46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57" t="s">
        <v>90</v>
      </c>
      <c r="E65" s="45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60" t="s">
        <v>271</v>
      </c>
      <c r="E66" s="46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57" t="s">
        <v>90</v>
      </c>
      <c r="E67" s="45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H1" zoomScale="90" zoomScaleSheetLayoutView="90" workbookViewId="0">
      <selection activeCell="B37" sqref="B37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65" t="s">
        <v>64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</row>
    <row r="2" spans="1:19" s="21" customFormat="1" ht="25.5" customHeight="1">
      <c r="A2" s="421" t="str">
        <f>+'Ekamut-caxs'!A14</f>
        <v xml:space="preserve">«Երևանի Ռուդոլֆ Կարապետյանի անվան մանկապատանեկան համալիր մարզադպրոց» ՀՈԱԿ-ի 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20"/>
      <c r="S2" s="20"/>
    </row>
    <row r="3" spans="1:19" ht="25.5" customHeight="1">
      <c r="A3" s="453" t="s">
        <v>247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</row>
    <row r="4" spans="1:19" ht="21" customHeight="1">
      <c r="Q4" s="127" t="s">
        <v>0</v>
      </c>
    </row>
    <row r="5" spans="1:19" ht="33.75" customHeight="1">
      <c r="A5" s="467" t="s">
        <v>127</v>
      </c>
      <c r="B5" s="467" t="s">
        <v>65</v>
      </c>
      <c r="C5" s="471" t="s">
        <v>229</v>
      </c>
      <c r="D5" s="471" t="s">
        <v>230</v>
      </c>
      <c r="E5" s="468" t="s">
        <v>176</v>
      </c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9" t="s">
        <v>129</v>
      </c>
    </row>
    <row r="6" spans="1:19" ht="97.9" customHeight="1">
      <c r="A6" s="467"/>
      <c r="B6" s="467"/>
      <c r="C6" s="471"/>
      <c r="D6" s="471"/>
      <c r="E6" s="287" t="s">
        <v>199</v>
      </c>
      <c r="F6" s="287" t="s">
        <v>205</v>
      </c>
      <c r="G6" s="287" t="s">
        <v>206</v>
      </c>
      <c r="H6" s="287" t="s">
        <v>128</v>
      </c>
      <c r="I6" s="287" t="s">
        <v>179</v>
      </c>
      <c r="J6" s="287" t="s">
        <v>178</v>
      </c>
      <c r="K6" s="287" t="s">
        <v>113</v>
      </c>
      <c r="L6" s="287" t="s">
        <v>165</v>
      </c>
      <c r="M6" s="287" t="s">
        <v>224</v>
      </c>
      <c r="N6" s="287" t="s">
        <v>221</v>
      </c>
      <c r="O6" s="287" t="s">
        <v>87</v>
      </c>
      <c r="P6" s="214" t="s">
        <v>177</v>
      </c>
      <c r="Q6" s="469"/>
    </row>
    <row r="7" spans="1:19" ht="45" customHeight="1">
      <c r="A7" s="287">
        <v>1</v>
      </c>
      <c r="B7" s="322" t="s">
        <v>231</v>
      </c>
      <c r="C7" s="323">
        <v>53126.6</v>
      </c>
      <c r="D7" s="323">
        <v>5891.5</v>
      </c>
      <c r="E7" s="323">
        <v>11628</v>
      </c>
      <c r="F7" s="323">
        <v>0</v>
      </c>
      <c r="G7" s="323">
        <f>IF(F7&gt;0,D18,0)</f>
        <v>0</v>
      </c>
      <c r="H7" s="323">
        <v>147.19999999999999</v>
      </c>
      <c r="I7" s="323">
        <v>0</v>
      </c>
      <c r="J7" s="323">
        <v>0</v>
      </c>
      <c r="K7" s="323">
        <v>0</v>
      </c>
      <c r="L7" s="323">
        <v>0</v>
      </c>
      <c r="M7" s="323">
        <v>48</v>
      </c>
      <c r="N7" s="323">
        <v>0</v>
      </c>
      <c r="O7" s="323">
        <v>0</v>
      </c>
      <c r="P7" s="323">
        <v>266.89999999999998</v>
      </c>
      <c r="Q7" s="324">
        <f>ROUND(SUM(C7:P7),1)</f>
        <v>71108.2</v>
      </c>
    </row>
    <row r="8" spans="1:19" ht="31.5" customHeight="1">
      <c r="A8" s="287">
        <v>1.1000000000000001</v>
      </c>
      <c r="B8" s="136" t="s">
        <v>113</v>
      </c>
      <c r="C8" s="325"/>
      <c r="D8" s="325"/>
      <c r="E8" s="262" t="s">
        <v>171</v>
      </c>
      <c r="F8" s="262" t="s">
        <v>171</v>
      </c>
      <c r="G8" s="262" t="s">
        <v>171</v>
      </c>
      <c r="H8" s="262" t="s">
        <v>171</v>
      </c>
      <c r="I8" s="262" t="s">
        <v>171</v>
      </c>
      <c r="J8" s="262" t="s">
        <v>171</v>
      </c>
      <c r="K8" s="262" t="s">
        <v>171</v>
      </c>
      <c r="L8" s="262" t="s">
        <v>171</v>
      </c>
      <c r="M8" s="262" t="s">
        <v>171</v>
      </c>
      <c r="N8" s="262" t="s">
        <v>171</v>
      </c>
      <c r="O8" s="262" t="s">
        <v>171</v>
      </c>
      <c r="P8" s="262" t="s">
        <v>171</v>
      </c>
      <c r="Q8" s="262" t="s">
        <v>171</v>
      </c>
    </row>
    <row r="9" spans="1:19" ht="31.5" customHeight="1">
      <c r="A9" s="287">
        <v>1.2</v>
      </c>
      <c r="B9" s="136" t="s">
        <v>177</v>
      </c>
      <c r="C9" s="325"/>
      <c r="D9" s="325"/>
      <c r="E9" s="262" t="s">
        <v>171</v>
      </c>
      <c r="F9" s="262" t="s">
        <v>171</v>
      </c>
      <c r="G9" s="262" t="s">
        <v>171</v>
      </c>
      <c r="H9" s="262" t="s">
        <v>171</v>
      </c>
      <c r="I9" s="262" t="s">
        <v>171</v>
      </c>
      <c r="J9" s="262" t="s">
        <v>171</v>
      </c>
      <c r="K9" s="262" t="s">
        <v>171</v>
      </c>
      <c r="L9" s="262" t="s">
        <v>171</v>
      </c>
      <c r="M9" s="262" t="s">
        <v>171</v>
      </c>
      <c r="N9" s="262" t="s">
        <v>171</v>
      </c>
      <c r="O9" s="262" t="s">
        <v>171</v>
      </c>
      <c r="P9" s="262" t="s">
        <v>171</v>
      </c>
      <c r="Q9" s="262" t="s">
        <v>171</v>
      </c>
    </row>
    <row r="10" spans="1:19" ht="31.5" customHeight="1">
      <c r="A10" s="287">
        <v>1.3</v>
      </c>
      <c r="B10" s="146" t="s">
        <v>220</v>
      </c>
      <c r="C10" s="325"/>
      <c r="D10" s="325"/>
      <c r="E10" s="262" t="s">
        <v>171</v>
      </c>
      <c r="F10" s="262" t="s">
        <v>171</v>
      </c>
      <c r="G10" s="262" t="s">
        <v>171</v>
      </c>
      <c r="H10" s="262" t="s">
        <v>171</v>
      </c>
      <c r="I10" s="262" t="s">
        <v>171</v>
      </c>
      <c r="J10" s="262" t="s">
        <v>171</v>
      </c>
      <c r="K10" s="262" t="s">
        <v>171</v>
      </c>
      <c r="L10" s="262" t="s">
        <v>171</v>
      </c>
      <c r="M10" s="262" t="s">
        <v>171</v>
      </c>
      <c r="N10" s="262" t="s">
        <v>171</v>
      </c>
      <c r="O10" s="262" t="s">
        <v>171</v>
      </c>
      <c r="P10" s="262" t="s">
        <v>171</v>
      </c>
      <c r="Q10" s="262" t="s">
        <v>171</v>
      </c>
    </row>
    <row r="11" spans="1:19" ht="48" customHeight="1">
      <c r="A11" s="287">
        <v>1.4</v>
      </c>
      <c r="B11" s="326" t="s">
        <v>224</v>
      </c>
      <c r="C11" s="262" t="s">
        <v>171</v>
      </c>
      <c r="D11" s="262" t="s">
        <v>171</v>
      </c>
      <c r="E11" s="262" t="s">
        <v>171</v>
      </c>
      <c r="F11" s="262" t="s">
        <v>171</v>
      </c>
      <c r="G11" s="262" t="s">
        <v>171</v>
      </c>
      <c r="H11" s="262" t="s">
        <v>171</v>
      </c>
      <c r="I11" s="262" t="s">
        <v>171</v>
      </c>
      <c r="J11" s="262" t="s">
        <v>171</v>
      </c>
      <c r="K11" s="262" t="s">
        <v>171</v>
      </c>
      <c r="L11" s="262" t="s">
        <v>171</v>
      </c>
      <c r="M11" s="262" t="s">
        <v>171</v>
      </c>
      <c r="N11" s="262" t="s">
        <v>171</v>
      </c>
      <c r="O11" s="262" t="s">
        <v>171</v>
      </c>
      <c r="P11" s="262" t="s">
        <v>171</v>
      </c>
      <c r="Q11" s="262" t="s">
        <v>171</v>
      </c>
    </row>
    <row r="12" spans="1:19" ht="33.75" customHeight="1">
      <c r="A12" s="287">
        <v>2</v>
      </c>
      <c r="B12" s="326" t="s">
        <v>87</v>
      </c>
      <c r="C12" s="262" t="s">
        <v>171</v>
      </c>
      <c r="D12" s="262" t="s">
        <v>171</v>
      </c>
      <c r="E12" s="262" t="s">
        <v>171</v>
      </c>
      <c r="F12" s="262" t="s">
        <v>171</v>
      </c>
      <c r="G12" s="262" t="s">
        <v>171</v>
      </c>
      <c r="H12" s="262" t="s">
        <v>171</v>
      </c>
      <c r="I12" s="262" t="s">
        <v>171</v>
      </c>
      <c r="J12" s="262" t="s">
        <v>171</v>
      </c>
      <c r="K12" s="262" t="s">
        <v>171</v>
      </c>
      <c r="L12" s="262" t="s">
        <v>171</v>
      </c>
      <c r="M12" s="262" t="s">
        <v>171</v>
      </c>
      <c r="N12" s="262" t="s">
        <v>171</v>
      </c>
      <c r="O12" s="262" t="s">
        <v>171</v>
      </c>
      <c r="P12" s="262" t="s">
        <v>171</v>
      </c>
      <c r="Q12" s="262" t="s">
        <v>171</v>
      </c>
    </row>
    <row r="13" spans="1:19" s="150" customFormat="1" ht="34.5" customHeight="1">
      <c r="A13" s="327"/>
      <c r="B13" s="187" t="s">
        <v>66</v>
      </c>
      <c r="C13" s="262" t="s">
        <v>171</v>
      </c>
      <c r="D13" s="262" t="s">
        <v>171</v>
      </c>
      <c r="E13" s="262" t="s">
        <v>171</v>
      </c>
      <c r="F13" s="262" t="s">
        <v>171</v>
      </c>
      <c r="G13" s="262" t="s">
        <v>171</v>
      </c>
      <c r="H13" s="262" t="s">
        <v>171</v>
      </c>
      <c r="I13" s="262" t="s">
        <v>171</v>
      </c>
      <c r="J13" s="262" t="s">
        <v>171</v>
      </c>
      <c r="K13" s="262" t="s">
        <v>171</v>
      </c>
      <c r="L13" s="262" t="s">
        <v>171</v>
      </c>
      <c r="M13" s="262" t="s">
        <v>171</v>
      </c>
      <c r="N13" s="262" t="s">
        <v>171</v>
      </c>
      <c r="O13" s="262" t="s">
        <v>171</v>
      </c>
      <c r="P13" s="262" t="s">
        <v>171</v>
      </c>
      <c r="Q13" s="328">
        <f>ROUND(SUM(Q7:Q12),1)</f>
        <v>71108.2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2"/>
      <c r="H15" s="201"/>
      <c r="I15" s="151"/>
      <c r="J15" s="151"/>
      <c r="K15" s="198"/>
      <c r="L15" s="470"/>
      <c r="M15" s="470"/>
      <c r="N15" s="470"/>
      <c r="O15" s="470"/>
      <c r="P15" s="470"/>
      <c r="Q15" s="245"/>
    </row>
    <row r="16" spans="1:19" s="150" customFormat="1" ht="69" customHeight="1">
      <c r="B16" s="461" t="s">
        <v>182</v>
      </c>
      <c r="C16" s="461"/>
      <c r="D16" s="461"/>
      <c r="E16" s="198"/>
      <c r="F16" s="198"/>
      <c r="I16" s="198"/>
      <c r="J16" s="462" t="s">
        <v>181</v>
      </c>
      <c r="K16" s="463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3"/>
      <c r="F17" s="253"/>
      <c r="I17" s="223"/>
      <c r="J17" s="203" t="s">
        <v>166</v>
      </c>
      <c r="K17" s="164" t="s">
        <v>180</v>
      </c>
      <c r="L17" s="253"/>
      <c r="M17" s="253"/>
      <c r="N17" s="253"/>
      <c r="O17" s="253"/>
      <c r="P17" s="253"/>
      <c r="Q17" s="223"/>
    </row>
    <row r="18" spans="2:17" s="314" customFormat="1" ht="24" customHeight="1">
      <c r="B18" s="312">
        <v>142000</v>
      </c>
      <c r="C18" s="313">
        <f>ROUND(4*B18*2/1000,1)</f>
        <v>1136</v>
      </c>
      <c r="D18" s="311">
        <f>22.5+124.7</f>
        <v>147.19999999999999</v>
      </c>
      <c r="E18" s="400"/>
      <c r="F18" s="315"/>
      <c r="I18" s="316"/>
      <c r="J18" s="317">
        <v>142000</v>
      </c>
      <c r="K18" s="311">
        <f>22.5+124.7</f>
        <v>147.19999999999999</v>
      </c>
      <c r="L18" s="318"/>
      <c r="M18" s="318"/>
      <c r="N18" s="318"/>
      <c r="O18" s="318"/>
      <c r="P18" s="318"/>
      <c r="Q18" s="316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66" t="s">
        <v>270</v>
      </c>
      <c r="J20" s="466"/>
      <c r="K20" s="466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64" t="s">
        <v>90</v>
      </c>
      <c r="J21" s="464"/>
      <c r="K21" s="464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66" t="s">
        <v>271</v>
      </c>
      <c r="J22" s="466"/>
      <c r="K22" s="466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64" t="s">
        <v>90</v>
      </c>
      <c r="J23" s="464"/>
      <c r="K23" s="464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B37" sqref="B37"/>
    </sheetView>
  </sheetViews>
  <sheetFormatPr defaultColWidth="9.140625" defaultRowHeight="16.5"/>
  <cols>
    <col min="1" max="1" width="4.140625" style="331" customWidth="1"/>
    <col min="2" max="2" width="15.5703125" style="331" customWidth="1"/>
    <col min="3" max="3" width="15.7109375" style="331" customWidth="1"/>
    <col min="4" max="4" width="17.140625" style="331" customWidth="1"/>
    <col min="5" max="5" width="16.42578125" style="331" customWidth="1"/>
    <col min="6" max="6" width="17.85546875" style="331" customWidth="1"/>
    <col min="7" max="7" width="14.28515625" style="331" customWidth="1"/>
    <col min="8" max="8" width="15.5703125" style="331" customWidth="1"/>
    <col min="9" max="10" width="16.7109375" style="331" customWidth="1"/>
    <col min="11" max="11" width="14.85546875" style="331" customWidth="1"/>
    <col min="12" max="12" width="16.5703125" style="331" customWidth="1"/>
    <col min="13" max="13" width="18.7109375" style="331" customWidth="1"/>
    <col min="14" max="16384" width="9.140625" style="331"/>
  </cols>
  <sheetData>
    <row r="1" spans="1:13" s="329" customFormat="1" ht="18.75" customHeight="1">
      <c r="A1" s="478" t="s">
        <v>64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3" s="329" customFormat="1" ht="21.75" customHeight="1">
      <c r="A2" s="474" t="str">
        <f>+'Ekamut-caxs'!A14</f>
        <v xml:space="preserve">«Երևանի Ռուդոլֆ Կարապետյանի անվան մանկապատանեկան համալիր մարզադպրոց»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</row>
    <row r="3" spans="1:13" s="329" customFormat="1" ht="21" customHeight="1">
      <c r="A3" s="474" t="s">
        <v>91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</row>
    <row r="4" spans="1:13" ht="21" customHeight="1"/>
    <row r="5" spans="1:13" s="334" customFormat="1" ht="19.5" customHeight="1">
      <c r="A5" s="479" t="s">
        <v>111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119</v>
      </c>
      <c r="L5" s="480"/>
      <c r="M5" s="480"/>
    </row>
    <row r="6" spans="1:13" s="336" customFormat="1" ht="51" customHeight="1">
      <c r="A6" s="479"/>
      <c r="B6" s="479"/>
      <c r="C6" s="335" t="s">
        <v>232</v>
      </c>
      <c r="D6" s="335" t="s">
        <v>233</v>
      </c>
      <c r="E6" s="335" t="s">
        <v>248</v>
      </c>
      <c r="F6" s="335" t="s">
        <v>249</v>
      </c>
      <c r="G6" s="335" t="s">
        <v>234</v>
      </c>
      <c r="H6" s="335" t="s">
        <v>233</v>
      </c>
      <c r="I6" s="335" t="s">
        <v>250</v>
      </c>
      <c r="J6" s="335" t="s">
        <v>249</v>
      </c>
      <c r="K6" s="335" t="s">
        <v>232</v>
      </c>
      <c r="L6" s="335" t="s">
        <v>248</v>
      </c>
      <c r="M6" s="332" t="s">
        <v>251</v>
      </c>
    </row>
    <row r="7" spans="1:13" ht="19.5" customHeight="1">
      <c r="A7" s="337">
        <v>1</v>
      </c>
      <c r="B7" s="338" t="s">
        <v>95</v>
      </c>
      <c r="C7" s="340">
        <v>1734</v>
      </c>
      <c r="D7" s="341">
        <f>IF((C7&lt;10000), C7*143.7, C7*107.1)</f>
        <v>249175.8</v>
      </c>
      <c r="E7" s="340">
        <v>1740</v>
      </c>
      <c r="F7" s="341">
        <f>IF((E7&lt;10000), E7*143.7, E7*107.1)</f>
        <v>250037.99999999997</v>
      </c>
      <c r="G7" s="339">
        <v>950</v>
      </c>
      <c r="H7" s="222">
        <v>48980</v>
      </c>
      <c r="I7" s="340">
        <v>961</v>
      </c>
      <c r="J7" s="341">
        <v>49683</v>
      </c>
      <c r="K7" s="342">
        <v>46</v>
      </c>
      <c r="L7" s="340">
        <v>22</v>
      </c>
      <c r="M7" s="343">
        <f>+L7*200.47</f>
        <v>4410.34</v>
      </c>
    </row>
    <row r="8" spans="1:13" ht="19.5" customHeight="1">
      <c r="A8" s="337">
        <v>2</v>
      </c>
      <c r="B8" s="338" t="s">
        <v>268</v>
      </c>
      <c r="C8" s="340">
        <v>1411</v>
      </c>
      <c r="D8" s="341">
        <f t="shared" ref="D8:D18" si="0">IF((C8&lt;10000), C8*143.7, C8*107.1)</f>
        <v>202760.69999999998</v>
      </c>
      <c r="E8" s="340">
        <v>1469</v>
      </c>
      <c r="F8" s="341">
        <f t="shared" ref="F8:F18" si="1">IF((E8&lt;10000), E8*143.7, E8*107.1)</f>
        <v>211095.3</v>
      </c>
      <c r="G8" s="339">
        <v>832</v>
      </c>
      <c r="H8" s="222">
        <v>43011</v>
      </c>
      <c r="I8" s="340">
        <v>913</v>
      </c>
      <c r="J8" s="341">
        <v>47263</v>
      </c>
      <c r="K8" s="342">
        <v>35</v>
      </c>
      <c r="L8" s="340">
        <v>23</v>
      </c>
      <c r="M8" s="343">
        <f t="shared" ref="M8:M18" si="2">+L8*200.47</f>
        <v>4610.8100000000004</v>
      </c>
    </row>
    <row r="9" spans="1:13" ht="19.5" customHeight="1">
      <c r="A9" s="337">
        <v>3</v>
      </c>
      <c r="B9" s="338" t="s">
        <v>96</v>
      </c>
      <c r="C9" s="340">
        <v>1308</v>
      </c>
      <c r="D9" s="341">
        <f t="shared" si="0"/>
        <v>187959.59999999998</v>
      </c>
      <c r="E9" s="340">
        <v>760</v>
      </c>
      <c r="F9" s="341">
        <f t="shared" si="1"/>
        <v>109211.99999999999</v>
      </c>
      <c r="G9" s="339">
        <v>745</v>
      </c>
      <c r="H9" s="222">
        <v>38241</v>
      </c>
      <c r="I9" s="340">
        <v>697</v>
      </c>
      <c r="J9" s="341">
        <v>35971</v>
      </c>
      <c r="K9" s="342">
        <v>92</v>
      </c>
      <c r="L9" s="340">
        <v>19</v>
      </c>
      <c r="M9" s="343">
        <f t="shared" si="2"/>
        <v>3808.93</v>
      </c>
    </row>
    <row r="10" spans="1:13" ht="19.5" customHeight="1">
      <c r="A10" s="337">
        <v>4</v>
      </c>
      <c r="B10" s="338" t="s">
        <v>97</v>
      </c>
      <c r="C10" s="340">
        <v>38</v>
      </c>
      <c r="D10" s="341">
        <f t="shared" si="0"/>
        <v>5460.5999999999995</v>
      </c>
      <c r="E10" s="340">
        <v>118</v>
      </c>
      <c r="F10" s="341">
        <f t="shared" si="1"/>
        <v>16956.599999999999</v>
      </c>
      <c r="G10" s="339">
        <v>436</v>
      </c>
      <c r="H10" s="344">
        <v>22620</v>
      </c>
      <c r="I10" s="340">
        <v>634</v>
      </c>
      <c r="J10" s="341">
        <v>33277</v>
      </c>
      <c r="K10" s="342">
        <v>85</v>
      </c>
      <c r="L10" s="340">
        <v>29</v>
      </c>
      <c r="M10" s="343">
        <f t="shared" si="2"/>
        <v>5813.63</v>
      </c>
    </row>
    <row r="11" spans="1:13" ht="19.5" customHeight="1">
      <c r="A11" s="337">
        <v>5</v>
      </c>
      <c r="B11" s="338" t="s">
        <v>98</v>
      </c>
      <c r="C11" s="340">
        <v>59</v>
      </c>
      <c r="D11" s="341">
        <f t="shared" si="0"/>
        <v>8478.2999999999993</v>
      </c>
      <c r="E11" s="340">
        <v>77</v>
      </c>
      <c r="F11" s="341">
        <f t="shared" si="1"/>
        <v>11064.9</v>
      </c>
      <c r="G11" s="339">
        <v>420</v>
      </c>
      <c r="H11" s="344">
        <v>21832</v>
      </c>
      <c r="I11" s="340">
        <v>440</v>
      </c>
      <c r="J11" s="341">
        <v>22803</v>
      </c>
      <c r="K11" s="342">
        <v>60</v>
      </c>
      <c r="L11" s="340">
        <v>38</v>
      </c>
      <c r="M11" s="343">
        <f t="shared" si="2"/>
        <v>7617.86</v>
      </c>
    </row>
    <row r="12" spans="1:13" ht="19.5" customHeight="1">
      <c r="A12" s="337">
        <v>6</v>
      </c>
      <c r="B12" s="338" t="s">
        <v>99</v>
      </c>
      <c r="C12" s="340">
        <v>53</v>
      </c>
      <c r="D12" s="341">
        <f t="shared" si="0"/>
        <v>7616.0999999999995</v>
      </c>
      <c r="E12" s="340">
        <v>70</v>
      </c>
      <c r="F12" s="341">
        <f t="shared" si="1"/>
        <v>10059</v>
      </c>
      <c r="G12" s="339">
        <v>385</v>
      </c>
      <c r="H12" s="344">
        <v>20001</v>
      </c>
      <c r="I12" s="340">
        <v>437</v>
      </c>
      <c r="J12" s="341">
        <v>22641</v>
      </c>
      <c r="K12" s="342">
        <v>58</v>
      </c>
      <c r="L12" s="340">
        <v>180</v>
      </c>
      <c r="M12" s="343">
        <f t="shared" si="2"/>
        <v>36084.6</v>
      </c>
    </row>
    <row r="13" spans="1:13" ht="19.5" customHeight="1">
      <c r="A13" s="337">
        <v>7</v>
      </c>
      <c r="B13" s="338" t="s">
        <v>100</v>
      </c>
      <c r="C13" s="340">
        <v>20</v>
      </c>
      <c r="D13" s="341">
        <f t="shared" si="0"/>
        <v>2874</v>
      </c>
      <c r="E13" s="340">
        <v>62</v>
      </c>
      <c r="F13" s="341">
        <f t="shared" si="1"/>
        <v>8909.4</v>
      </c>
      <c r="G13" s="339">
        <v>398</v>
      </c>
      <c r="H13" s="344">
        <v>20697</v>
      </c>
      <c r="I13" s="340">
        <v>448</v>
      </c>
      <c r="J13" s="341">
        <v>23313</v>
      </c>
      <c r="K13" s="342">
        <v>92</v>
      </c>
      <c r="L13" s="340">
        <v>160</v>
      </c>
      <c r="M13" s="343">
        <f t="shared" si="2"/>
        <v>32075.200000000001</v>
      </c>
    </row>
    <row r="14" spans="1:13" ht="19.5" customHeight="1">
      <c r="A14" s="337">
        <v>8</v>
      </c>
      <c r="B14" s="345" t="s">
        <v>101</v>
      </c>
      <c r="C14" s="340">
        <v>44</v>
      </c>
      <c r="D14" s="341">
        <f t="shared" si="0"/>
        <v>6322.7999999999993</v>
      </c>
      <c r="E14" s="340">
        <v>30</v>
      </c>
      <c r="F14" s="341">
        <f t="shared" si="1"/>
        <v>4311</v>
      </c>
      <c r="G14" s="339">
        <v>436</v>
      </c>
      <c r="H14" s="344">
        <v>22714</v>
      </c>
      <c r="I14" s="340">
        <v>528</v>
      </c>
      <c r="J14" s="341">
        <v>27585</v>
      </c>
      <c r="K14" s="342">
        <v>36</v>
      </c>
      <c r="L14" s="340">
        <v>87</v>
      </c>
      <c r="M14" s="343">
        <f t="shared" si="2"/>
        <v>17440.89</v>
      </c>
    </row>
    <row r="15" spans="1:13" s="412" customFormat="1" ht="19.5" customHeight="1">
      <c r="A15" s="411">
        <v>9</v>
      </c>
      <c r="B15" s="345" t="s">
        <v>102</v>
      </c>
      <c r="C15" s="412">
        <v>56</v>
      </c>
      <c r="D15" s="413">
        <f t="shared" ref="D15" si="3">+C15*143.7</f>
        <v>8047.1999999999989</v>
      </c>
      <c r="E15" s="408">
        <v>43</v>
      </c>
      <c r="F15" s="410">
        <f t="shared" si="1"/>
        <v>6179.0999999999995</v>
      </c>
      <c r="G15" s="414">
        <v>450</v>
      </c>
      <c r="H15" s="415">
        <v>23399</v>
      </c>
      <c r="I15" s="408">
        <v>442</v>
      </c>
      <c r="J15" s="410">
        <v>23013</v>
      </c>
      <c r="K15" s="416">
        <v>50</v>
      </c>
      <c r="L15" s="408">
        <v>76</v>
      </c>
      <c r="M15" s="417">
        <f t="shared" si="2"/>
        <v>15235.72</v>
      </c>
    </row>
    <row r="16" spans="1:13" ht="19.5" customHeight="1">
      <c r="A16" s="337">
        <v>10</v>
      </c>
      <c r="B16" s="345" t="s">
        <v>103</v>
      </c>
      <c r="C16" s="408">
        <v>70</v>
      </c>
      <c r="D16" s="410">
        <v>10059</v>
      </c>
      <c r="E16" s="340">
        <v>195</v>
      </c>
      <c r="F16" s="410">
        <f t="shared" si="1"/>
        <v>28021.499999999996</v>
      </c>
      <c r="G16" s="342">
        <v>653</v>
      </c>
      <c r="H16" s="344">
        <v>34277</v>
      </c>
      <c r="I16" s="340">
        <v>580</v>
      </c>
      <c r="J16" s="341">
        <v>30192</v>
      </c>
      <c r="K16" s="342">
        <v>32</v>
      </c>
      <c r="L16" s="340">
        <v>77</v>
      </c>
      <c r="M16" s="343">
        <f t="shared" si="2"/>
        <v>15436.19</v>
      </c>
    </row>
    <row r="17" spans="1:13" ht="19.5" customHeight="1">
      <c r="A17" s="337">
        <v>11</v>
      </c>
      <c r="B17" s="345" t="s">
        <v>104</v>
      </c>
      <c r="C17" s="409">
        <v>1010</v>
      </c>
      <c r="D17" s="341">
        <f t="shared" si="0"/>
        <v>145137</v>
      </c>
      <c r="E17" s="340">
        <f>+C7</f>
        <v>1734</v>
      </c>
      <c r="F17" s="341">
        <f t="shared" si="1"/>
        <v>249175.8</v>
      </c>
      <c r="G17" s="409">
        <v>962</v>
      </c>
      <c r="H17" s="362">
        <v>49848</v>
      </c>
      <c r="I17" s="340">
        <f>+G7</f>
        <v>950</v>
      </c>
      <c r="J17" s="341">
        <f t="shared" ref="J17:J18" si="4">+I17*53.48</f>
        <v>50806</v>
      </c>
      <c r="K17" s="340">
        <v>35</v>
      </c>
      <c r="L17" s="340">
        <f>+K7</f>
        <v>46</v>
      </c>
      <c r="M17" s="343">
        <f t="shared" si="2"/>
        <v>9221.6200000000008</v>
      </c>
    </row>
    <row r="18" spans="1:13" ht="19.5" customHeight="1">
      <c r="A18" s="337">
        <v>12</v>
      </c>
      <c r="B18" s="345" t="s">
        <v>105</v>
      </c>
      <c r="C18" s="409">
        <v>1556</v>
      </c>
      <c r="D18" s="341">
        <f t="shared" si="0"/>
        <v>223597.19999999998</v>
      </c>
      <c r="E18" s="340">
        <f>+C18</f>
        <v>1556</v>
      </c>
      <c r="F18" s="341">
        <f t="shared" si="1"/>
        <v>223597.19999999998</v>
      </c>
      <c r="G18" s="409">
        <v>907</v>
      </c>
      <c r="H18" s="362">
        <v>46667</v>
      </c>
      <c r="I18" s="340">
        <f>+G18</f>
        <v>907</v>
      </c>
      <c r="J18" s="341">
        <f t="shared" si="4"/>
        <v>48506.36</v>
      </c>
      <c r="K18" s="340">
        <v>26</v>
      </c>
      <c r="L18" s="340">
        <f>+K18</f>
        <v>26</v>
      </c>
      <c r="M18" s="343">
        <f t="shared" si="2"/>
        <v>5212.22</v>
      </c>
    </row>
    <row r="19" spans="1:13" ht="32.25" customHeight="1">
      <c r="A19" s="346"/>
      <c r="B19" s="333" t="s">
        <v>88</v>
      </c>
      <c r="C19" s="347">
        <f t="shared" ref="C19:K19" si="5">SUM(C7:C18)</f>
        <v>7359</v>
      </c>
      <c r="D19" s="348">
        <f t="shared" si="5"/>
        <v>1057488.3</v>
      </c>
      <c r="E19" s="347">
        <f t="shared" si="5"/>
        <v>7854</v>
      </c>
      <c r="F19" s="348">
        <f>SUM(F7:F18)</f>
        <v>1128619.7999999998</v>
      </c>
      <c r="G19" s="347">
        <f>SUM(G7:G18)</f>
        <v>7574</v>
      </c>
      <c r="H19" s="348">
        <f>SUM(H7:H18)</f>
        <v>392287</v>
      </c>
      <c r="I19" s="347">
        <f>SUM(I7:I18)</f>
        <v>7937</v>
      </c>
      <c r="J19" s="348">
        <f>SUM(J7:J18)</f>
        <v>415053.36</v>
      </c>
      <c r="K19" s="347">
        <f t="shared" si="5"/>
        <v>647</v>
      </c>
      <c r="L19" s="347">
        <f>SUM(L7:L18)</f>
        <v>783</v>
      </c>
      <c r="M19" s="348">
        <f>SUM(M7:M18)</f>
        <v>156968.00999999998</v>
      </c>
    </row>
    <row r="20" spans="1:13" ht="21.75" customHeight="1">
      <c r="B20" s="349"/>
      <c r="C20" s="350"/>
      <c r="D20" s="351"/>
      <c r="E20" s="350"/>
      <c r="F20" s="351">
        <f>ROUND(F19/1000,1)</f>
        <v>1128.5999999999999</v>
      </c>
      <c r="G20" s="350"/>
      <c r="H20" s="351"/>
      <c r="I20" s="350"/>
      <c r="J20" s="351">
        <f>ROUND(J19/1000,1)</f>
        <v>415.1</v>
      </c>
      <c r="K20" s="350"/>
      <c r="L20" s="350"/>
      <c r="M20" s="351">
        <f>ROUND(M19/1000,1)</f>
        <v>157</v>
      </c>
    </row>
    <row r="21" spans="1:13" ht="33.75" customHeight="1" thickBot="1">
      <c r="B21" s="473" t="s">
        <v>214</v>
      </c>
      <c r="C21" s="473"/>
      <c r="D21" s="473"/>
      <c r="E21" s="352"/>
      <c r="F21" s="353"/>
      <c r="H21" s="352"/>
      <c r="M21" s="351"/>
    </row>
    <row r="22" spans="1:13" s="329" customFormat="1" ht="34.5" customHeight="1">
      <c r="A22" s="354"/>
      <c r="B22" s="355" t="s">
        <v>123</v>
      </c>
      <c r="C22" s="356" t="s">
        <v>124</v>
      </c>
      <c r="D22" s="356" t="s">
        <v>200</v>
      </c>
      <c r="E22" s="356" t="s">
        <v>200</v>
      </c>
      <c r="F22" s="357" t="s">
        <v>200</v>
      </c>
      <c r="G22" s="356" t="s">
        <v>124</v>
      </c>
      <c r="H22" s="356" t="s">
        <v>200</v>
      </c>
      <c r="I22" s="356" t="s">
        <v>200</v>
      </c>
      <c r="J22" s="358" t="s">
        <v>200</v>
      </c>
      <c r="K22" s="356" t="s">
        <v>124</v>
      </c>
      <c r="L22" s="356" t="s">
        <v>200</v>
      </c>
      <c r="M22" s="359" t="s">
        <v>200</v>
      </c>
    </row>
    <row r="23" spans="1:13" ht="23.25" customHeight="1">
      <c r="A23" s="360">
        <v>1</v>
      </c>
      <c r="B23" s="361"/>
      <c r="C23" s="362"/>
      <c r="D23" s="362" t="s">
        <v>200</v>
      </c>
      <c r="E23" s="362" t="s">
        <v>200</v>
      </c>
      <c r="F23" s="363"/>
      <c r="G23" s="364"/>
      <c r="H23" s="362" t="s">
        <v>200</v>
      </c>
      <c r="I23" s="362" t="s">
        <v>200</v>
      </c>
      <c r="J23" s="365"/>
      <c r="K23" s="364"/>
      <c r="L23" s="362" t="s">
        <v>200</v>
      </c>
      <c r="M23" s="366"/>
    </row>
    <row r="24" spans="1:13" ht="23.25" customHeight="1">
      <c r="A24" s="360">
        <v>2</v>
      </c>
      <c r="B24" s="361"/>
      <c r="C24" s="362"/>
      <c r="D24" s="362" t="s">
        <v>200</v>
      </c>
      <c r="E24" s="362" t="s">
        <v>200</v>
      </c>
      <c r="F24" s="363"/>
      <c r="G24" s="364"/>
      <c r="H24" s="362" t="s">
        <v>200</v>
      </c>
      <c r="I24" s="362" t="s">
        <v>200</v>
      </c>
      <c r="J24" s="365"/>
      <c r="K24" s="364"/>
      <c r="L24" s="362" t="s">
        <v>200</v>
      </c>
      <c r="M24" s="366"/>
    </row>
    <row r="25" spans="1:13" s="336" customFormat="1" ht="23.25" customHeight="1">
      <c r="A25" s="367">
        <v>3</v>
      </c>
      <c r="B25" s="368"/>
      <c r="C25" s="369"/>
      <c r="D25" s="369" t="s">
        <v>200</v>
      </c>
      <c r="E25" s="369" t="s">
        <v>200</v>
      </c>
      <c r="F25" s="370"/>
      <c r="G25" s="371"/>
      <c r="H25" s="369" t="s">
        <v>200</v>
      </c>
      <c r="I25" s="369" t="s">
        <v>200</v>
      </c>
      <c r="J25" s="370"/>
      <c r="K25" s="371"/>
      <c r="L25" s="369" t="s">
        <v>200</v>
      </c>
      <c r="M25" s="372"/>
    </row>
    <row r="26" spans="1:13" s="329" customFormat="1" ht="24" customHeight="1">
      <c r="A26" s="373"/>
      <c r="B26" s="374" t="s">
        <v>66</v>
      </c>
      <c r="C26" s="348" t="s">
        <v>200</v>
      </c>
      <c r="D26" s="348" t="s">
        <v>200</v>
      </c>
      <c r="E26" s="348" t="s">
        <v>200</v>
      </c>
      <c r="F26" s="375">
        <f>SUM(F23:F25)</f>
        <v>0</v>
      </c>
      <c r="G26" s="376" t="s">
        <v>200</v>
      </c>
      <c r="H26" s="348" t="s">
        <v>200</v>
      </c>
      <c r="I26" s="348" t="s">
        <v>200</v>
      </c>
      <c r="J26" s="375">
        <f>SUM(J23:J25)</f>
        <v>0</v>
      </c>
      <c r="K26" s="376" t="s">
        <v>200</v>
      </c>
      <c r="L26" s="348" t="s">
        <v>200</v>
      </c>
      <c r="M26" s="377">
        <f>SUM(M23:M25)</f>
        <v>0</v>
      </c>
    </row>
    <row r="27" spans="1:13" s="329" customFormat="1" ht="27" customHeight="1" thickBot="1">
      <c r="A27" s="378"/>
      <c r="B27" s="379" t="s">
        <v>215</v>
      </c>
      <c r="C27" s="380"/>
      <c r="D27" s="380" t="s">
        <v>200</v>
      </c>
      <c r="E27" s="380" t="s">
        <v>200</v>
      </c>
      <c r="F27" s="381">
        <f>+F20-F26</f>
        <v>1128.5999999999999</v>
      </c>
      <c r="G27" s="382" t="s">
        <v>200</v>
      </c>
      <c r="H27" s="380" t="s">
        <v>200</v>
      </c>
      <c r="I27" s="380" t="s">
        <v>200</v>
      </c>
      <c r="J27" s="381">
        <f>J20-J26</f>
        <v>415.1</v>
      </c>
      <c r="K27" s="382" t="s">
        <v>200</v>
      </c>
      <c r="L27" s="380" t="s">
        <v>200</v>
      </c>
      <c r="M27" s="383">
        <f>M20-M26</f>
        <v>157</v>
      </c>
    </row>
    <row r="28" spans="1:13" s="329" customFormat="1" ht="25.5" customHeight="1" thickBot="1">
      <c r="B28" s="384"/>
      <c r="F28" s="351"/>
      <c r="J28" s="385" t="s">
        <v>125</v>
      </c>
      <c r="K28" s="386"/>
      <c r="L28" s="386"/>
      <c r="M28" s="387">
        <f>+F26+J26+M26</f>
        <v>0</v>
      </c>
    </row>
    <row r="29" spans="1:13" s="329" customFormat="1" ht="20.25" customHeight="1">
      <c r="B29" s="384"/>
      <c r="F29" s="351"/>
      <c r="M29" s="351"/>
    </row>
    <row r="30" spans="1:13" s="349" customFormat="1" ht="25.5" customHeight="1">
      <c r="B30" s="330"/>
      <c r="C30" s="474" t="s">
        <v>2</v>
      </c>
      <c r="D30" s="474"/>
      <c r="E30" s="330"/>
      <c r="F30" s="330"/>
      <c r="G30" s="475"/>
      <c r="H30" s="475"/>
      <c r="I30" s="388"/>
      <c r="J30" s="476" t="s">
        <v>270</v>
      </c>
      <c r="K30" s="476"/>
      <c r="M30" s="353"/>
    </row>
    <row r="31" spans="1:13" s="329" customFormat="1">
      <c r="C31" s="389"/>
      <c r="D31" s="389"/>
      <c r="E31" s="390"/>
      <c r="F31" s="390"/>
      <c r="G31" s="477" t="s">
        <v>89</v>
      </c>
      <c r="H31" s="477"/>
      <c r="I31" s="391"/>
      <c r="J31" s="477" t="s">
        <v>106</v>
      </c>
      <c r="K31" s="477"/>
    </row>
    <row r="32" spans="1:13" s="349" customFormat="1" ht="23.25" customHeight="1">
      <c r="B32" s="330"/>
      <c r="C32" s="392" t="s">
        <v>6</v>
      </c>
      <c r="D32" s="392"/>
      <c r="E32" s="330"/>
      <c r="F32" s="330"/>
      <c r="G32" s="476"/>
      <c r="H32" s="476"/>
      <c r="I32" s="393"/>
      <c r="J32" s="476" t="s">
        <v>271</v>
      </c>
      <c r="K32" s="476"/>
    </row>
    <row r="33" spans="3:13" s="329" customFormat="1">
      <c r="C33" s="352"/>
      <c r="D33" s="352"/>
      <c r="G33" s="477" t="s">
        <v>89</v>
      </c>
      <c r="H33" s="477"/>
      <c r="I33" s="391"/>
      <c r="J33" s="477" t="s">
        <v>106</v>
      </c>
      <c r="K33" s="477"/>
    </row>
    <row r="34" spans="3:13">
      <c r="F34" s="394" t="s">
        <v>1</v>
      </c>
    </row>
    <row r="35" spans="3:13" ht="16.5" customHeight="1">
      <c r="C35" s="395" t="s">
        <v>107</v>
      </c>
      <c r="D35" s="395"/>
      <c r="E35" s="395" t="s">
        <v>108</v>
      </c>
      <c r="F35" s="395" t="s">
        <v>216</v>
      </c>
      <c r="I35" s="396" t="s">
        <v>109</v>
      </c>
      <c r="J35" s="397" t="s">
        <v>208</v>
      </c>
      <c r="K35" s="397"/>
      <c r="L35" s="397" t="s">
        <v>209</v>
      </c>
      <c r="M35" s="397" t="s">
        <v>210</v>
      </c>
    </row>
    <row r="36" spans="3:13" ht="16.5" customHeight="1">
      <c r="C36" s="395" t="s">
        <v>110</v>
      </c>
      <c r="D36" s="395"/>
      <c r="E36" s="395" t="s">
        <v>108</v>
      </c>
      <c r="F36" s="395" t="s">
        <v>217</v>
      </c>
      <c r="I36" s="472" t="s">
        <v>218</v>
      </c>
      <c r="J36" s="472"/>
      <c r="K36" s="397"/>
      <c r="L36" s="472" t="s">
        <v>235</v>
      </c>
      <c r="M36" s="472"/>
    </row>
    <row r="37" spans="3:13">
      <c r="C37" s="395"/>
      <c r="D37" s="395"/>
      <c r="E37" s="472" t="s">
        <v>219</v>
      </c>
      <c r="F37" s="472"/>
      <c r="I37" s="472"/>
      <c r="J37" s="472"/>
      <c r="K37" s="397"/>
      <c r="L37" s="472"/>
      <c r="M37" s="472"/>
    </row>
    <row r="38" spans="3:13">
      <c r="C38" s="395"/>
      <c r="D38" s="395"/>
      <c r="E38" s="472"/>
      <c r="F38" s="47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B37" sqref="B37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50" t="s">
        <v>64</v>
      </c>
      <c r="B1" s="450"/>
      <c r="C1" s="450"/>
      <c r="D1" s="450"/>
    </row>
    <row r="2" spans="1:5" ht="42.6" customHeight="1">
      <c r="A2" s="453" t="str">
        <f>+'Ekamut-caxs'!A14</f>
        <v xml:space="preserve">«Երևանի Ռուդոլֆ Կարապետյանի անվան մանկապատանեկան համալիր մարզադպրոց» ՀՈԱԿ-ի </v>
      </c>
      <c r="B2" s="453"/>
      <c r="C2" s="453"/>
      <c r="D2" s="453"/>
    </row>
    <row r="3" spans="1:5" ht="28.5" customHeight="1">
      <c r="A3" s="453" t="s">
        <v>252</v>
      </c>
      <c r="B3" s="453"/>
      <c r="C3" s="453"/>
      <c r="D3" s="453"/>
    </row>
    <row r="5" spans="1:5">
      <c r="D5" s="163" t="s">
        <v>122</v>
      </c>
    </row>
    <row r="6" spans="1:5" ht="124.5" customHeight="1">
      <c r="A6" s="254" t="s">
        <v>3</v>
      </c>
      <c r="B6" s="254" t="s">
        <v>92</v>
      </c>
      <c r="C6" s="254" t="s">
        <v>227</v>
      </c>
      <c r="D6" s="254" t="s">
        <v>228</v>
      </c>
    </row>
    <row r="7" spans="1:5">
      <c r="A7" s="254">
        <v>1</v>
      </c>
      <c r="B7" s="254">
        <v>2</v>
      </c>
      <c r="C7" s="254">
        <v>3</v>
      </c>
      <c r="D7" s="254">
        <v>4</v>
      </c>
    </row>
    <row r="8" spans="1:5" ht="24.75" customHeight="1">
      <c r="A8" s="214">
        <v>1</v>
      </c>
      <c r="B8" s="29" t="s">
        <v>238</v>
      </c>
      <c r="C8" s="210">
        <v>56389.9</v>
      </c>
      <c r="D8" s="210"/>
    </row>
    <row r="9" spans="1:5" ht="24.75" customHeight="1">
      <c r="A9" s="214">
        <v>2</v>
      </c>
      <c r="B9" s="29" t="s">
        <v>239</v>
      </c>
      <c r="C9" s="210">
        <v>6343.5</v>
      </c>
      <c r="D9" s="210"/>
    </row>
    <row r="10" spans="1:5" s="260" customFormat="1" ht="25.5" customHeight="1">
      <c r="A10" s="257">
        <v>3</v>
      </c>
      <c r="B10" s="258" t="s">
        <v>186</v>
      </c>
      <c r="C10" s="321">
        <v>6075</v>
      </c>
      <c r="D10" s="321"/>
      <c r="E10" s="259"/>
    </row>
    <row r="11" spans="1:5" s="260" customFormat="1" ht="25.5" customHeight="1">
      <c r="A11" s="257">
        <v>4</v>
      </c>
      <c r="B11" s="258" t="s">
        <v>183</v>
      </c>
      <c r="C11" s="321">
        <v>6141.5</v>
      </c>
      <c r="D11" s="321"/>
      <c r="E11" s="259"/>
    </row>
    <row r="12" spans="1:5" s="148" customFormat="1" ht="31.5" customHeight="1">
      <c r="A12" s="192"/>
      <c r="B12" s="255" t="s">
        <v>184</v>
      </c>
      <c r="C12" s="256">
        <f>ROUND(SUM(C8:C11),1)</f>
        <v>74949.899999999994</v>
      </c>
      <c r="D12" s="256">
        <f>ROUND(SUM(D8:D11),1)</f>
        <v>0</v>
      </c>
    </row>
    <row r="14" spans="1:5" ht="19.5" customHeight="1"/>
    <row r="15" spans="1:5" ht="21.75" customHeight="1">
      <c r="B15" s="481"/>
      <c r="C15" s="481"/>
      <c r="D15" s="481"/>
    </row>
    <row r="18" spans="2:4" ht="25.5" customHeight="1">
      <c r="B18" s="261" t="s">
        <v>185</v>
      </c>
      <c r="D18" s="418" t="s">
        <v>270</v>
      </c>
    </row>
    <row r="19" spans="2:4" ht="18.75" customHeight="1">
      <c r="B19" s="120" t="s">
        <v>4</v>
      </c>
      <c r="D19" s="419" t="str">
        <f>+'Ekamut-caxs'!D74</f>
        <v>/անուն, ազգանուն/</v>
      </c>
    </row>
    <row r="20" spans="2:4" ht="23.25" customHeight="1">
      <c r="B20" s="148" t="s">
        <v>6</v>
      </c>
      <c r="D20" s="418" t="s">
        <v>271</v>
      </c>
    </row>
    <row r="21" spans="2:4" ht="14.25">
      <c r="C21" s="148" t="s">
        <v>1</v>
      </c>
      <c r="D21" s="419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41"/>
  <sheetViews>
    <sheetView view="pageBreakPreview" topLeftCell="A22" workbookViewId="0">
      <selection activeCell="B37" sqref="B37"/>
    </sheetView>
  </sheetViews>
  <sheetFormatPr defaultColWidth="9.140625" defaultRowHeight="15"/>
  <cols>
    <col min="1" max="1" width="4.42578125" style="266" customWidth="1"/>
    <col min="2" max="2" width="43.7109375" style="265" customWidth="1"/>
    <col min="3" max="3" width="17" style="265" customWidth="1"/>
    <col min="4" max="4" width="16.7109375" style="265" customWidth="1"/>
    <col min="5" max="5" width="13.85546875" style="265" customWidth="1"/>
    <col min="6" max="6" width="14.140625" style="265" customWidth="1"/>
    <col min="7" max="16384" width="9.140625" style="265"/>
  </cols>
  <sheetData>
    <row r="1" spans="1:6" s="264" customFormat="1" ht="24" customHeight="1">
      <c r="A1" s="483" t="s">
        <v>64</v>
      </c>
      <c r="B1" s="483"/>
      <c r="C1" s="483"/>
      <c r="D1" s="483"/>
      <c r="E1" s="483"/>
      <c r="F1" s="483"/>
    </row>
    <row r="2" spans="1:6" ht="29.25" customHeight="1">
      <c r="A2" s="484" t="str">
        <f>+'Ekamut-caxs'!A14</f>
        <v xml:space="preserve">«Երևանի Ռուդոլֆ Կարապետյանի անվան մանկապատանեկան համալիր մարզադպրոց» ՀՈԱԿ-ի </v>
      </c>
      <c r="B2" s="484"/>
      <c r="C2" s="484"/>
      <c r="D2" s="484"/>
      <c r="E2" s="484"/>
      <c r="F2" s="484"/>
    </row>
    <row r="3" spans="1:6" ht="24.75" customHeight="1">
      <c r="A3" s="484" t="s">
        <v>253</v>
      </c>
      <c r="B3" s="484"/>
      <c r="C3" s="484"/>
      <c r="D3" s="484"/>
      <c r="E3" s="484"/>
      <c r="F3" s="484"/>
    </row>
    <row r="5" spans="1:6" ht="15.75" thickBot="1"/>
    <row r="6" spans="1:6" ht="68.25" customHeight="1">
      <c r="A6" s="267" t="s">
        <v>3</v>
      </c>
      <c r="B6" s="268" t="s">
        <v>188</v>
      </c>
      <c r="C6" s="269" t="s">
        <v>189</v>
      </c>
      <c r="D6" s="267" t="s">
        <v>118</v>
      </c>
      <c r="E6" s="268" t="s">
        <v>190</v>
      </c>
      <c r="F6" s="269" t="s">
        <v>191</v>
      </c>
    </row>
    <row r="7" spans="1:6" s="273" customFormat="1" ht="39.75" customHeight="1">
      <c r="A7" s="270">
        <v>1</v>
      </c>
      <c r="B7" s="272" t="s">
        <v>259</v>
      </c>
      <c r="C7" s="271">
        <f>SUM(C8:C10)</f>
        <v>4</v>
      </c>
      <c r="D7" s="270">
        <f>SUM(D8:D10)</f>
        <v>46</v>
      </c>
      <c r="E7" s="272">
        <f>SUM(E8:E10)</f>
        <v>0</v>
      </c>
      <c r="F7" s="271">
        <f>SUM(F8:F10)</f>
        <v>2</v>
      </c>
    </row>
    <row r="8" spans="1:6" ht="25.5" customHeight="1">
      <c r="A8" s="274">
        <v>1.1000000000000001</v>
      </c>
      <c r="B8" s="277" t="s">
        <v>260</v>
      </c>
      <c r="C8" s="276">
        <v>1</v>
      </c>
      <c r="D8" s="274">
        <v>12</v>
      </c>
      <c r="E8" s="277"/>
      <c r="F8" s="276">
        <v>1</v>
      </c>
    </row>
    <row r="9" spans="1:6" ht="25.5" customHeight="1">
      <c r="A9" s="274">
        <v>1.2</v>
      </c>
      <c r="B9" s="277" t="s">
        <v>261</v>
      </c>
      <c r="C9" s="276">
        <v>2</v>
      </c>
      <c r="D9" s="274">
        <v>22</v>
      </c>
      <c r="E9" s="277"/>
      <c r="F9" s="488">
        <v>1</v>
      </c>
    </row>
    <row r="10" spans="1:6" ht="25.5" customHeight="1">
      <c r="A10" s="274">
        <v>1.3</v>
      </c>
      <c r="B10" s="277" t="s">
        <v>262</v>
      </c>
      <c r="C10" s="276">
        <v>1</v>
      </c>
      <c r="D10" s="274">
        <v>12</v>
      </c>
      <c r="E10" s="277"/>
      <c r="F10" s="489"/>
    </row>
    <row r="11" spans="1:6" s="273" customFormat="1" ht="42" customHeight="1">
      <c r="A11" s="270">
        <v>2</v>
      </c>
      <c r="B11" s="272" t="s">
        <v>263</v>
      </c>
      <c r="C11" s="271">
        <f>SUM(C12:C14)</f>
        <v>3</v>
      </c>
      <c r="D11" s="270">
        <f>SUM(D12:D14)</f>
        <v>44</v>
      </c>
      <c r="E11" s="272">
        <f>SUM(E12:E14)</f>
        <v>0</v>
      </c>
      <c r="F11" s="271">
        <f>SUM(F12:F14)</f>
        <v>2</v>
      </c>
    </row>
    <row r="12" spans="1:6" ht="21.75" customHeight="1">
      <c r="A12" s="274">
        <v>2.1</v>
      </c>
      <c r="B12" s="277" t="s">
        <v>260</v>
      </c>
      <c r="C12" s="276">
        <v>2</v>
      </c>
      <c r="D12" s="274">
        <v>17</v>
      </c>
      <c r="E12" s="277"/>
      <c r="F12" s="276">
        <v>1</v>
      </c>
    </row>
    <row r="13" spans="1:6" ht="21.75" customHeight="1">
      <c r="A13" s="274">
        <v>2.2000000000000002</v>
      </c>
      <c r="B13" s="277" t="s">
        <v>261</v>
      </c>
      <c r="C13" s="276">
        <v>1</v>
      </c>
      <c r="D13" s="274">
        <v>27</v>
      </c>
      <c r="E13" s="277"/>
      <c r="F13" s="276">
        <v>1</v>
      </c>
    </row>
    <row r="14" spans="1:6" ht="21.75" customHeight="1">
      <c r="A14" s="274">
        <v>2.2999999999999998</v>
      </c>
      <c r="B14" s="275"/>
      <c r="C14" s="276"/>
      <c r="D14" s="274"/>
      <c r="E14" s="277"/>
      <c r="F14" s="276"/>
    </row>
    <row r="15" spans="1:6" s="273" customFormat="1" ht="37.5" customHeight="1">
      <c r="A15" s="270">
        <v>3</v>
      </c>
      <c r="B15" s="272" t="s">
        <v>264</v>
      </c>
      <c r="C15" s="271">
        <f>SUM(C16:C18)</f>
        <v>5</v>
      </c>
      <c r="D15" s="270">
        <f>SUM(D16:D18)</f>
        <v>67</v>
      </c>
      <c r="E15" s="272">
        <f>SUM(E16:E18)</f>
        <v>0</v>
      </c>
      <c r="F15" s="271">
        <f>SUM(F16:F18)</f>
        <v>4</v>
      </c>
    </row>
    <row r="16" spans="1:6" ht="23.25" customHeight="1">
      <c r="A16" s="274">
        <v>3.1</v>
      </c>
      <c r="B16" s="277" t="s">
        <v>260</v>
      </c>
      <c r="C16" s="276">
        <v>1</v>
      </c>
      <c r="D16" s="274">
        <v>15</v>
      </c>
      <c r="E16" s="277"/>
      <c r="F16" s="276">
        <v>2</v>
      </c>
    </row>
    <row r="17" spans="1:6" ht="23.25" customHeight="1">
      <c r="A17" s="274">
        <v>3.2</v>
      </c>
      <c r="B17" s="277" t="s">
        <v>261</v>
      </c>
      <c r="C17" s="276">
        <v>4</v>
      </c>
      <c r="D17" s="274">
        <v>52</v>
      </c>
      <c r="E17" s="277"/>
      <c r="F17" s="276">
        <v>2</v>
      </c>
    </row>
    <row r="18" spans="1:6" ht="23.25" customHeight="1">
      <c r="A18" s="274">
        <v>3.3</v>
      </c>
      <c r="B18" s="275"/>
      <c r="C18" s="276"/>
      <c r="D18" s="274"/>
      <c r="E18" s="277"/>
      <c r="F18" s="276"/>
    </row>
    <row r="19" spans="1:6" s="273" customFormat="1" ht="37.5" customHeight="1">
      <c r="A19" s="270">
        <v>4</v>
      </c>
      <c r="B19" s="272" t="s">
        <v>265</v>
      </c>
      <c r="C19" s="271">
        <f>SUM(C20:C22)</f>
        <v>2</v>
      </c>
      <c r="D19" s="270">
        <f>SUM(D20:D22)</f>
        <v>24</v>
      </c>
      <c r="E19" s="272">
        <f>SUM(E20:E22)</f>
        <v>0</v>
      </c>
      <c r="F19" s="271">
        <f>SUM(F20:F22)</f>
        <v>1</v>
      </c>
    </row>
    <row r="20" spans="1:6" ht="23.25" customHeight="1">
      <c r="A20" s="274">
        <v>4.0999999999999996</v>
      </c>
      <c r="B20" s="277" t="s">
        <v>260</v>
      </c>
      <c r="C20" s="276">
        <v>1</v>
      </c>
      <c r="D20" s="274">
        <v>13</v>
      </c>
      <c r="E20" s="277"/>
      <c r="F20" s="488">
        <v>1</v>
      </c>
    </row>
    <row r="21" spans="1:6" ht="23.25" customHeight="1">
      <c r="A21" s="274">
        <v>4.2</v>
      </c>
      <c r="B21" s="277" t="s">
        <v>261</v>
      </c>
      <c r="C21" s="276">
        <v>1</v>
      </c>
      <c r="D21" s="274">
        <v>11</v>
      </c>
      <c r="E21" s="277"/>
      <c r="F21" s="489"/>
    </row>
    <row r="22" spans="1:6" ht="23.25" customHeight="1">
      <c r="A22" s="274">
        <v>4.3</v>
      </c>
      <c r="B22" s="275"/>
      <c r="C22" s="276"/>
      <c r="D22" s="274"/>
      <c r="E22" s="277"/>
      <c r="F22" s="276"/>
    </row>
    <row r="23" spans="1:6" ht="23.25" customHeight="1">
      <c r="A23" s="403">
        <v>5</v>
      </c>
      <c r="B23" s="272" t="s">
        <v>266</v>
      </c>
      <c r="C23" s="404">
        <f>C24+C25</f>
        <v>13</v>
      </c>
      <c r="D23" s="404">
        <f t="shared" ref="D23:F23" si="0">D24+D25</f>
        <v>126</v>
      </c>
      <c r="E23" s="404">
        <f t="shared" si="0"/>
        <v>0</v>
      </c>
      <c r="F23" s="404">
        <f t="shared" si="0"/>
        <v>6</v>
      </c>
    </row>
    <row r="24" spans="1:6" ht="23.25" customHeight="1">
      <c r="A24" s="403"/>
      <c r="B24" s="277" t="s">
        <v>260</v>
      </c>
      <c r="C24" s="405">
        <v>6</v>
      </c>
      <c r="D24" s="406">
        <v>63</v>
      </c>
      <c r="E24" s="407"/>
      <c r="F24" s="405">
        <v>2</v>
      </c>
    </row>
    <row r="25" spans="1:6" ht="23.25" customHeight="1">
      <c r="A25" s="403"/>
      <c r="B25" s="277" t="s">
        <v>261</v>
      </c>
      <c r="C25" s="405">
        <v>7</v>
      </c>
      <c r="D25" s="406">
        <v>63</v>
      </c>
      <c r="E25" s="407"/>
      <c r="F25" s="405">
        <v>4</v>
      </c>
    </row>
    <row r="26" spans="1:6" ht="23.25" customHeight="1">
      <c r="A26" s="403">
        <v>6</v>
      </c>
      <c r="B26" s="272" t="s">
        <v>267</v>
      </c>
      <c r="C26" s="404">
        <f>C27+C28</f>
        <v>3</v>
      </c>
      <c r="D26" s="404">
        <f t="shared" ref="D26:F26" si="1">D27+D28</f>
        <v>28</v>
      </c>
      <c r="E26" s="404">
        <f t="shared" si="1"/>
        <v>0</v>
      </c>
      <c r="F26" s="404">
        <f t="shared" si="1"/>
        <v>1</v>
      </c>
    </row>
    <row r="27" spans="1:6" ht="23.25" customHeight="1">
      <c r="A27" s="403"/>
      <c r="B27" s="277" t="s">
        <v>260</v>
      </c>
      <c r="C27" s="405">
        <v>1</v>
      </c>
      <c r="D27" s="406">
        <v>13</v>
      </c>
      <c r="E27" s="407"/>
      <c r="F27" s="488">
        <v>1</v>
      </c>
    </row>
    <row r="28" spans="1:6" ht="23.25" customHeight="1">
      <c r="A28" s="403"/>
      <c r="B28" s="277" t="s">
        <v>261</v>
      </c>
      <c r="C28" s="405">
        <v>2</v>
      </c>
      <c r="D28" s="406">
        <v>15</v>
      </c>
      <c r="E28" s="407"/>
      <c r="F28" s="489"/>
    </row>
    <row r="29" spans="1:6" s="273" customFormat="1" ht="44.25" customHeight="1" thickBot="1">
      <c r="A29" s="278"/>
      <c r="B29" s="279" t="s">
        <v>66</v>
      </c>
      <c r="C29" s="280">
        <f>C7+C11+C15+C19+C23+C26</f>
        <v>30</v>
      </c>
      <c r="D29" s="278">
        <f>D7+D11+D15+D19+D23+D26</f>
        <v>335</v>
      </c>
      <c r="E29" s="281">
        <f>E7+E11+E15+E19+E23+E26</f>
        <v>0</v>
      </c>
      <c r="F29" s="280">
        <f>F7+F11+F15+F19+F23+F26</f>
        <v>16</v>
      </c>
    </row>
    <row r="30" spans="1:6" ht="20.25" customHeight="1"/>
    <row r="31" spans="1:6" ht="20.25" customHeight="1">
      <c r="B31" s="264" t="s">
        <v>192</v>
      </c>
    </row>
    <row r="32" spans="1:6" ht="20.25" customHeight="1">
      <c r="B32" s="264"/>
    </row>
    <row r="33" spans="2:5" ht="20.25" customHeight="1">
      <c r="B33" s="264"/>
    </row>
    <row r="34" spans="2:5" ht="23.25" customHeight="1">
      <c r="B34" s="147" t="s">
        <v>2</v>
      </c>
      <c r="D34" s="485" t="s">
        <v>270</v>
      </c>
      <c r="E34" s="485"/>
    </row>
    <row r="35" spans="2:5" ht="11.25" customHeight="1" thickBot="1">
      <c r="B35" s="282" t="s">
        <v>4</v>
      </c>
      <c r="D35" s="486" t="s">
        <v>5</v>
      </c>
      <c r="E35" s="486"/>
    </row>
    <row r="36" spans="2:5" ht="24" customHeight="1">
      <c r="B36" s="273" t="s">
        <v>6</v>
      </c>
      <c r="D36" s="487" t="s">
        <v>271</v>
      </c>
      <c r="E36" s="487"/>
    </row>
    <row r="37" spans="2:5" ht="16.5" customHeight="1">
      <c r="B37" s="266" t="s">
        <v>193</v>
      </c>
      <c r="D37" s="482" t="s">
        <v>5</v>
      </c>
      <c r="E37" s="482"/>
    </row>
    <row r="38" spans="2:5" ht="18">
      <c r="E38" s="283"/>
    </row>
    <row r="39" spans="2:5" ht="15.75" customHeight="1">
      <c r="E39" s="401"/>
    </row>
    <row r="40" spans="2:5" ht="21" customHeight="1">
      <c r="E40" s="283"/>
    </row>
    <row r="41" spans="2:5">
      <c r="E41" s="401"/>
    </row>
  </sheetData>
  <mergeCells count="10">
    <mergeCell ref="D37:E37"/>
    <mergeCell ref="A1:F1"/>
    <mergeCell ref="A2:F2"/>
    <mergeCell ref="A3:F3"/>
    <mergeCell ref="D34:E34"/>
    <mergeCell ref="D35:E35"/>
    <mergeCell ref="D36:E36"/>
    <mergeCell ref="F9:F10"/>
    <mergeCell ref="F20:F21"/>
    <mergeCell ref="F27:F28"/>
  </mergeCells>
  <pageMargins left="0.15" right="0.17" top="0.27" bottom="0.22" header="0.18" footer="0.1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https://mul2.yerevan.am/tasks/2628341/oneclick?token=56586faada227381d899b1b661962bd6</cp:keywords>
  <cp:lastModifiedBy>Lusine Petrosyan</cp:lastModifiedBy>
  <cp:lastPrinted>2025-11-20T11:13:57Z</cp:lastPrinted>
  <dcterms:created xsi:type="dcterms:W3CDTF">1996-10-14T23:33:28Z</dcterms:created>
  <dcterms:modified xsi:type="dcterms:W3CDTF">2025-12-24T13:16:48Z</dcterms:modified>
</cp:coreProperties>
</file>